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xpert.ef\Documents\2. Suivi-Evaluation\2. Suivi-Evaluation Varuna\1. CL global\"/>
    </mc:Choice>
  </mc:AlternateContent>
  <bookViews>
    <workbookView xWindow="0" yWindow="0" windowWidth="20490" windowHeight="7650"/>
  </bookViews>
  <sheets>
    <sheet name="CL revu" sheetId="9"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9" l="1"/>
</calcChain>
</file>

<file path=xl/comments1.xml><?xml version="1.0" encoding="utf-8"?>
<comments xmlns="http://schemas.openxmlformats.org/spreadsheetml/2006/main">
  <authors>
    <author>Emmanuelle MAISONNAVE</author>
  </authors>
  <commentList>
    <comment ref="G6" authorId="0" shapeId="0">
      <text>
        <r>
          <rPr>
            <b/>
            <sz val="9"/>
            <color indexed="81"/>
            <rFont val="Tahoma"/>
            <family val="2"/>
          </rPr>
          <t>Emmanuelle MAISONNAVE:</t>
        </r>
        <r>
          <rPr>
            <sz val="9"/>
            <color indexed="81"/>
            <rFont val="Tahoma"/>
            <family val="2"/>
          </rPr>
          <t xml:space="preserve">
https://epi.yale.edu/downloads/epi2020report20210112.pdf</t>
        </r>
      </text>
    </comment>
  </commentList>
</comments>
</file>

<file path=xl/sharedStrings.xml><?xml version="1.0" encoding="utf-8"?>
<sst xmlns="http://schemas.openxmlformats.org/spreadsheetml/2006/main" count="151" uniqueCount="144">
  <si>
    <t>Chaîne de résultats</t>
  </si>
  <si>
    <t>Hypothèses</t>
  </si>
  <si>
    <t>Pas d'hypothèse à ce niveau</t>
  </si>
  <si>
    <r>
      <t xml:space="preserve">Activité 1.1.1
</t>
    </r>
    <r>
      <rPr>
        <sz val="9"/>
        <rFont val="Calibri Light"/>
        <family val="2"/>
        <scheme val="major"/>
      </rPr>
      <t>Animation de la préfiguration et appui à l'élaboration d'une feuille de route 2023-2025</t>
    </r>
  </si>
  <si>
    <r>
      <t xml:space="preserve">Activité 1.2.2
</t>
    </r>
    <r>
      <rPr>
        <sz val="9"/>
        <rFont val="Calibri Light"/>
        <family val="2"/>
        <scheme val="major"/>
      </rPr>
      <t xml:space="preserve">Création d'un module de formation "capital naturel" (à destination des universitaires de la région) </t>
    </r>
  </si>
  <si>
    <r>
      <t xml:space="preserve">Activité 1.2.1
</t>
    </r>
    <r>
      <rPr>
        <sz val="9"/>
        <rFont val="Calibri Light"/>
        <family val="2"/>
        <scheme val="major"/>
      </rPr>
      <t>Création d'un module de formation "capital naturel" visant à intégrer les comptes physiques pour les écosystèmes</t>
    </r>
  </si>
  <si>
    <r>
      <t xml:space="preserve">Activité 1.2.3
</t>
    </r>
    <r>
      <rPr>
        <sz val="9"/>
        <rFont val="Calibri Light"/>
        <family val="2"/>
        <scheme val="major"/>
      </rPr>
      <t>Création d'un module de formation "capital naturel et services écosystémiques" (à destination des gestionnaires d'aires protégées)</t>
    </r>
  </si>
  <si>
    <r>
      <t xml:space="preserve">Activité 1.2.4
</t>
    </r>
    <r>
      <rPr>
        <sz val="9"/>
        <rFont val="Calibri Light"/>
        <family val="2"/>
        <scheme val="major"/>
      </rPr>
      <t>Financement de 6 thèses sur les thèmes Biodiversité ou Capital naturel</t>
    </r>
  </si>
  <si>
    <r>
      <t xml:space="preserve">Activité 1.2.5
</t>
    </r>
    <r>
      <rPr>
        <sz val="9"/>
        <rFont val="Calibri Light"/>
        <family val="2"/>
        <scheme val="major"/>
      </rPr>
      <t>Développement d'une base documentaire sur la flore régionale</t>
    </r>
  </si>
  <si>
    <r>
      <t>Activité 1.2.6</t>
    </r>
    <r>
      <rPr>
        <sz val="9"/>
        <rFont val="Calibri Light"/>
        <family val="2"/>
        <scheme val="major"/>
      </rPr>
      <t xml:space="preserve">
Rédaction de </t>
    </r>
    <r>
      <rPr>
        <i/>
        <sz val="9"/>
        <rFont val="Calibri Light"/>
        <family val="2"/>
        <scheme val="major"/>
      </rPr>
      <t>policy briefs</t>
    </r>
    <r>
      <rPr>
        <sz val="9"/>
        <rFont val="Calibri Light"/>
        <family val="2"/>
        <scheme val="major"/>
      </rPr>
      <t xml:space="preserve"> pour l'intégration des enjeux biodiversité / capital naturel dans les politiques publiques</t>
    </r>
  </si>
  <si>
    <r>
      <t xml:space="preserve">Activité 1.2.7
</t>
    </r>
    <r>
      <rPr>
        <sz val="9"/>
        <rFont val="Calibri Light"/>
        <family val="2"/>
        <scheme val="major"/>
      </rPr>
      <t>Participation à la COP CDB 2025 et présentation des résultats des travaux menés dans l'OI</t>
    </r>
  </si>
  <si>
    <r>
      <t xml:space="preserve">Activité 1.3.1
</t>
    </r>
    <r>
      <rPr>
        <sz val="9"/>
        <rFont val="Calibri Light"/>
        <family val="2"/>
        <scheme val="major"/>
      </rPr>
      <t>Production d'outils de communication sur l'intégration des enjeux de biodiversité dans le pilotage des entreprises</t>
    </r>
  </si>
  <si>
    <r>
      <t xml:space="preserve">Activité 1.3.2
</t>
    </r>
    <r>
      <rPr>
        <sz val="9"/>
        <rFont val="Calibri Light"/>
        <family val="2"/>
        <scheme val="major"/>
      </rPr>
      <t>Production d'outils de plaidoyer à destination du secteur public</t>
    </r>
  </si>
  <si>
    <r>
      <t xml:space="preserve">Activité 1.3.4
</t>
    </r>
    <r>
      <rPr>
        <sz val="9"/>
        <rFont val="Calibri Light"/>
        <family val="2"/>
        <scheme val="major"/>
      </rPr>
      <t>Participation aux plateformes régionales de dialogue pour intégrer les aspects biodiversité</t>
    </r>
  </si>
  <si>
    <t>A affiner une fois la proposition de Cap business OI reçue</t>
  </si>
  <si>
    <r>
      <t xml:space="preserve">Activité 1.3.5
</t>
    </r>
    <r>
      <rPr>
        <sz val="9"/>
        <rFont val="Calibri Light"/>
        <family val="2"/>
        <scheme val="major"/>
      </rPr>
      <t>Organisation de webinaires</t>
    </r>
  </si>
  <si>
    <r>
      <t xml:space="preserve">Activité 1.3.3
</t>
    </r>
    <r>
      <rPr>
        <sz val="9"/>
        <rFont val="Calibri Light"/>
        <family val="2"/>
        <scheme val="major"/>
      </rPr>
      <t>Organisation du Forum économique des Îles de l'OI sur la biodiversité (masterclass, interventions…)</t>
    </r>
  </si>
  <si>
    <r>
      <t xml:space="preserve">Activité 3.1.2
</t>
    </r>
    <r>
      <rPr>
        <sz val="10"/>
        <rFont val="Calibri Light"/>
        <family val="2"/>
        <scheme val="major"/>
      </rPr>
      <t>Organisation d'ateliers de formation des médias au dialogue science-société</t>
    </r>
  </si>
  <si>
    <r>
      <t xml:space="preserve">Activité 1.3.3
</t>
    </r>
    <r>
      <rPr>
        <sz val="10"/>
        <rFont val="Calibri Light"/>
        <family val="2"/>
        <scheme val="major"/>
      </rPr>
      <t>Organisation d'ateliers de partage d'expériences</t>
    </r>
  </si>
  <si>
    <r>
      <t xml:space="preserve">Activité 1.3.4
</t>
    </r>
    <r>
      <rPr>
        <sz val="10"/>
        <rFont val="Calibri Light"/>
        <family val="2"/>
        <scheme val="major"/>
      </rPr>
      <t>Préparation et diffusion des e-Pop</t>
    </r>
  </si>
  <si>
    <r>
      <t xml:space="preserve">Activité 3.2.1
</t>
    </r>
    <r>
      <rPr>
        <sz val="10"/>
        <rFont val="Calibri Light"/>
        <family val="2"/>
        <scheme val="major"/>
      </rPr>
      <t xml:space="preserve">Définition la ligne éditoriale de la revue </t>
    </r>
  </si>
  <si>
    <r>
      <t xml:space="preserve">Activité 3.2.2
</t>
    </r>
    <r>
      <rPr>
        <sz val="10"/>
        <rFont val="Calibri Light"/>
        <family val="2"/>
        <scheme val="major"/>
      </rPr>
      <t>Conception des outils web et graphiques</t>
    </r>
  </si>
  <si>
    <r>
      <t xml:space="preserve">Activité 3.2.3
</t>
    </r>
    <r>
      <rPr>
        <sz val="10"/>
        <rFont val="Calibri Light"/>
        <family val="2"/>
        <scheme val="major"/>
      </rPr>
      <t>Réalisation d'une campagne de communicatoin autour de la revue</t>
    </r>
  </si>
  <si>
    <r>
      <t xml:space="preserve">Activité 3.2.4
</t>
    </r>
    <r>
      <rPr>
        <sz val="10"/>
        <rFont val="Calibri Light"/>
        <family val="2"/>
        <scheme val="major"/>
      </rPr>
      <t>Production et édition des articles</t>
    </r>
  </si>
  <si>
    <r>
      <t xml:space="preserve">Activité 3.2.6
</t>
    </r>
    <r>
      <rPr>
        <sz val="10"/>
        <rFont val="Calibri Light"/>
        <family val="2"/>
        <scheme val="major"/>
      </rPr>
      <t>Consolidation du modèle économique de la revue</t>
    </r>
  </si>
  <si>
    <r>
      <t xml:space="preserve">Activité 3.3.1
</t>
    </r>
    <r>
      <rPr>
        <sz val="9"/>
        <rFont val="Calibri Light"/>
        <family val="2"/>
        <scheme val="major"/>
      </rPr>
      <t>Réalisation d'une étude bibliométrique sur la gestion de la biodiversité forestière et les dispositifs de partage et de co-construction de connaissances</t>
    </r>
  </si>
  <si>
    <r>
      <t xml:space="preserve">Activité 3.3.2
</t>
    </r>
    <r>
      <rPr>
        <sz val="9"/>
        <rFont val="Calibri Light"/>
        <family val="2"/>
        <scheme val="major"/>
      </rPr>
      <t>Organisation d'ateliers de modélisation d'accompagnement (ComMod) sur des sites pilotes</t>
    </r>
  </si>
  <si>
    <r>
      <t xml:space="preserve">Activité 3.3.3
</t>
    </r>
    <r>
      <rPr>
        <sz val="9"/>
        <rFont val="Calibri Light"/>
        <family val="2"/>
        <scheme val="major"/>
      </rPr>
      <t>Mise en œuvre des expérimentations collectives sur chaque site pilote</t>
    </r>
  </si>
  <si>
    <r>
      <t xml:space="preserve">Activité 1.3.4
</t>
    </r>
    <r>
      <rPr>
        <sz val="9"/>
        <rFont val="Calibri Light"/>
        <family val="2"/>
        <scheme val="major"/>
      </rPr>
      <t xml:space="preserve">Définition des principes de collaboration multi-acteurs au sein des </t>
    </r>
    <r>
      <rPr>
        <i/>
        <sz val="9"/>
        <rFont val="Calibri Light"/>
        <family val="2"/>
        <scheme val="major"/>
      </rPr>
      <t>Living Labs</t>
    </r>
    <r>
      <rPr>
        <sz val="9"/>
        <rFont val="Calibri Light"/>
        <family val="2"/>
        <scheme val="major"/>
      </rPr>
      <t xml:space="preserve"> sur chaque territoire pilote</t>
    </r>
  </si>
  <si>
    <r>
      <t xml:space="preserve">Activité 3.3.5
</t>
    </r>
    <r>
      <rPr>
        <sz val="9"/>
        <rFont val="Calibri Light"/>
        <family val="2"/>
        <scheme val="major"/>
      </rPr>
      <t xml:space="preserve">Mutualisation des conditions d'implantation de </t>
    </r>
    <r>
      <rPr>
        <i/>
        <sz val="9"/>
        <rFont val="Calibri Light"/>
        <family val="2"/>
        <scheme val="major"/>
      </rPr>
      <t>Living Lab</t>
    </r>
    <r>
      <rPr>
        <sz val="9"/>
        <rFont val="Calibri Light"/>
        <family val="2"/>
        <scheme val="major"/>
      </rPr>
      <t xml:space="preserve"> territoriaux dans l'OI</t>
    </r>
  </si>
  <si>
    <t>Nombre d'articles co-écrits avec les autres partenaires ou en lien avec les activités du programme Varuna</t>
  </si>
  <si>
    <t>Objectif général</t>
  </si>
  <si>
    <t>Contribuer à freiner l'érosion de la biodiversité du sud-ouest de l'Océan Indien, au bénéfice des habitants de la région, à travers la sensibilisation, le renforcement des capacités et la mutualisation des efforts de l'ensemble des acteurs publics, privés et société civile</t>
  </si>
  <si>
    <t>Objectif spécifique 1 (A)</t>
  </si>
  <si>
    <t>Objectif spécifique 2 (B)</t>
  </si>
  <si>
    <t>Soutenir l'intégration des enjeux de transition écologique auprès des acteurs économiques</t>
  </si>
  <si>
    <t>Résultat 1.1</t>
  </si>
  <si>
    <t>Résultat 1.2</t>
  </si>
  <si>
    <t>Résultat 1.3</t>
  </si>
  <si>
    <t xml:space="preserve">Sources de vérification </t>
  </si>
  <si>
    <t>Résultat 2.1</t>
  </si>
  <si>
    <t>Objectif spécifique 3 (C )</t>
  </si>
  <si>
    <t>Résultat 2.2</t>
  </si>
  <si>
    <t>Résultat 3.1</t>
  </si>
  <si>
    <t>Résultat 3.2</t>
  </si>
  <si>
    <t xml:space="preserve">Résultat 3.3 </t>
  </si>
  <si>
    <t>Nombre de participants aux rencontres techniques et formations organisées par le réseau</t>
  </si>
  <si>
    <r>
      <t xml:space="preserve">Activité 1.1.2
</t>
    </r>
    <r>
      <rPr>
        <sz val="9"/>
        <rFont val="Calibri Light"/>
        <family val="2"/>
        <scheme val="major"/>
      </rPr>
      <t>Services-support du réseau</t>
    </r>
  </si>
  <si>
    <r>
      <t xml:space="preserve">Activité 1.1.3
</t>
    </r>
    <r>
      <rPr>
        <sz val="9"/>
        <rFont val="Calibri Light"/>
        <family val="2"/>
        <scheme val="major"/>
      </rPr>
      <t>Organisation de formations et rencontres techniques</t>
    </r>
  </si>
  <si>
    <r>
      <t xml:space="preserve">Activité 1.1.4
</t>
    </r>
    <r>
      <rPr>
        <sz val="9"/>
        <rFont val="Calibri Light"/>
        <family val="2"/>
        <scheme val="major"/>
      </rPr>
      <t>Appui aux collaborations techniques et aux compagnonnages</t>
    </r>
  </si>
  <si>
    <r>
      <t>Activité 1.1.5</t>
    </r>
    <r>
      <rPr>
        <sz val="9"/>
        <rFont val="Calibri Light"/>
        <family val="2"/>
        <scheme val="major"/>
      </rPr>
      <t xml:space="preserve">
Mise en œuvre et capitalisation d'actions d'intérêt collectif</t>
    </r>
  </si>
  <si>
    <r>
      <t xml:space="preserve">Activité 1.1.6
</t>
    </r>
    <r>
      <rPr>
        <sz val="9"/>
        <rFont val="Calibri Light"/>
        <family val="2"/>
        <scheme val="major"/>
      </rPr>
      <t>Participation aux dynamiques de réseaux d'AMP supra et infra</t>
    </r>
  </si>
  <si>
    <r>
      <rPr>
        <b/>
        <sz val="9"/>
        <rFont val="Calibri Light"/>
        <family val="2"/>
        <scheme val="major"/>
      </rPr>
      <t>Activité 1.1.7</t>
    </r>
    <r>
      <rPr>
        <sz val="9"/>
        <rFont val="Calibri Light"/>
        <family val="2"/>
        <scheme val="major"/>
      </rPr>
      <t xml:space="preserve">
Préparation de la période post-2025</t>
    </r>
  </si>
  <si>
    <t>Nombre de fiches de capitalisation et thématiques produites</t>
  </si>
  <si>
    <t>Nombre d'outils de plaidoyer du secteur privé vers le secteur public conçus</t>
  </si>
  <si>
    <t>Nombre d'entreprises accompagnées</t>
  </si>
  <si>
    <r>
      <t xml:space="preserve">Activité 2.1.1
</t>
    </r>
    <r>
      <rPr>
        <sz val="10"/>
        <rFont val="Calibri Light"/>
        <family val="2"/>
        <scheme val="major"/>
      </rPr>
      <t xml:space="preserve">Formation des experts comptables et responsables développement durable au sein des entreprises (ou leur équivalent) aux outils de comptabilité environnementale et sociale </t>
    </r>
  </si>
  <si>
    <r>
      <t xml:space="preserve">Activité 2.1.2
</t>
    </r>
    <r>
      <rPr>
        <sz val="10"/>
        <rFont val="Calibri Light"/>
        <family val="2"/>
        <scheme val="major"/>
      </rPr>
      <t>Production et diffusion de rapports à destination des opérateurs économiques sur l'impact des entreprises sur la biodiversité sur au moins un des secteurs priorisés</t>
    </r>
  </si>
  <si>
    <r>
      <t xml:space="preserve">Activité 2.1.3
</t>
    </r>
    <r>
      <rPr>
        <sz val="10"/>
        <rFont val="Calibri Light"/>
        <family val="2"/>
        <scheme val="major"/>
      </rPr>
      <t>Sélection et accompagnement d'entreprises emblématiques sur une stratégie de limitation de leur impact sur la biodiversité et les écosystèmes</t>
    </r>
  </si>
  <si>
    <r>
      <rPr>
        <b/>
        <sz val="10"/>
        <rFont val="Calibri Light"/>
        <family val="2"/>
        <scheme val="major"/>
      </rPr>
      <t xml:space="preserve">Activité 2.2.1
</t>
    </r>
    <r>
      <rPr>
        <sz val="10"/>
        <rFont val="Calibri Light"/>
        <family val="2"/>
        <scheme val="major"/>
      </rPr>
      <t xml:space="preserve">Identificaton des initiatives, en lien avec CapBOI </t>
    </r>
  </si>
  <si>
    <r>
      <rPr>
        <b/>
        <sz val="10"/>
        <rFont val="Calibri Light"/>
        <family val="2"/>
        <scheme val="major"/>
      </rPr>
      <t>Activité 2.2.2</t>
    </r>
    <r>
      <rPr>
        <sz val="10"/>
        <rFont val="Calibri Light"/>
        <family val="2"/>
        <scheme val="major"/>
      </rPr>
      <t xml:space="preserve">
Mise en œuvre des projets</t>
    </r>
  </si>
  <si>
    <r>
      <rPr>
        <b/>
        <sz val="10"/>
        <rFont val="Calibri Light"/>
        <family val="2"/>
        <scheme val="major"/>
      </rPr>
      <t>Activité 2.2.3</t>
    </r>
    <r>
      <rPr>
        <sz val="10"/>
        <rFont val="Calibri Light"/>
        <family val="2"/>
        <scheme val="major"/>
      </rPr>
      <t xml:space="preserve">
Suivi-évaluation des projets</t>
    </r>
  </si>
  <si>
    <r>
      <rPr>
        <b/>
        <sz val="10"/>
        <rFont val="Calibri Light"/>
        <family val="2"/>
        <scheme val="major"/>
      </rPr>
      <t>Activité 2.2.4</t>
    </r>
    <r>
      <rPr>
        <sz val="10"/>
        <rFont val="Calibri Light"/>
        <family val="2"/>
        <scheme val="major"/>
      </rPr>
      <t xml:space="preserve">
Capitalisation des projets</t>
    </r>
  </si>
  <si>
    <t>Nombre d'initiatives du secteur privé soutenues</t>
  </si>
  <si>
    <r>
      <t>Activité 3.2.5</t>
    </r>
    <r>
      <rPr>
        <sz val="10"/>
        <rFont val="Calibri Light"/>
        <family val="2"/>
        <scheme val="major"/>
      </rPr>
      <t xml:space="preserve">
Gestion de la revue web </t>
    </r>
  </si>
  <si>
    <r>
      <t xml:space="preserve">Activité 3.2.5
</t>
    </r>
    <r>
      <rPr>
        <sz val="10"/>
        <rFont val="Calibri Light"/>
        <family val="2"/>
        <scheme val="major"/>
      </rPr>
      <t>Production et diffusion de la version imprimée</t>
    </r>
  </si>
  <si>
    <t>Nombre de personnes sensibilisées</t>
  </si>
  <si>
    <t>Nombre de visiteurs à l'exposition</t>
  </si>
  <si>
    <t>Nombre de vidéos ePOP réalisées</t>
  </si>
  <si>
    <r>
      <t xml:space="preserve">Activité 3.1.1
</t>
    </r>
    <r>
      <rPr>
        <sz val="10"/>
        <rFont val="Calibri Light"/>
        <family val="2"/>
        <scheme val="major"/>
      </rPr>
      <t>Organisation d'une exposition itinérante sur la biodiversité</t>
    </r>
  </si>
  <si>
    <t>Nombre d'innovations sociales et techniques co-définies et priorisées par les acteurs des territoires</t>
  </si>
  <si>
    <t>Nombre de protocoles d'expérimentation collective co-définis par différents types d'acteurs des territoires pilotes</t>
  </si>
  <si>
    <t>La situation politique dans la région reste stable</t>
  </si>
  <si>
    <t>Cadre logique Programme VARUNA</t>
  </si>
  <si>
    <t>Nombre d'entreprises modèles qui intègrent dans leur pilotage les enjeux de biodiversité</t>
  </si>
  <si>
    <t>Nombre d'entreprises appliquant des modes de consommation et de production durables avec le soutien du programmes</t>
  </si>
  <si>
    <t xml:space="preserve">Indicateurs </t>
  </si>
  <si>
    <t>Nombre d'acteurs prenant part aux réseaux et échanges inter-pays (désagrégation par pays, secteur/types d'organisation et genre)</t>
  </si>
  <si>
    <t>Situation sanitaire et sécuritaire stable et qui permet aux acteurs de se rencontrer et d'échanger pleinement
Portage politique des enjeux au niveau des pays et de la région qui se construit durablement</t>
  </si>
  <si>
    <t>Les entreprises soutenues ont un réel intérêt et démontre une motivation certaine pour intégrer la biodiversité dans leur pilotage</t>
  </si>
  <si>
    <t>Structurer des réseaux d'acteurs régionaux afin de renforcer les pratiques en faveur de la biodiversité</t>
  </si>
  <si>
    <t>Nombre d'académiciens/ chercheurs de la région impliqués sur le sujet  et constituant un réseau formel de développement durable au sein du SCCP</t>
  </si>
  <si>
    <r>
      <t xml:space="preserve">La capacité des entreprises à mesurer leur impact sur la biodiversité et à intégrer les enjeux de capital naturel dans leur pilotage est renforcée
</t>
    </r>
    <r>
      <rPr>
        <i/>
        <sz val="10"/>
        <rFont val="Calibri Light"/>
        <family val="2"/>
        <scheme val="major"/>
      </rPr>
      <t>Cap Business OI</t>
    </r>
  </si>
  <si>
    <r>
      <t xml:space="preserve">Des initiatives exemplaires et réplicables du secteur privé qui visent à limiter les impacts sur la biodiversité sont soutenues
</t>
    </r>
    <r>
      <rPr>
        <i/>
        <sz val="10"/>
        <rFont val="Calibri Light"/>
        <family val="2"/>
        <scheme val="major"/>
      </rPr>
      <t>Expertise France</t>
    </r>
  </si>
  <si>
    <t>Rapport EPI</t>
  </si>
  <si>
    <t>Indice de performance environnementale par pays - EPI global et catégorie biodiversité &amp; habitat</t>
  </si>
  <si>
    <r>
      <t xml:space="preserve">Un réseau d'acteurs académiques "capital naturel / services écosystémiques" est mis en place 
</t>
    </r>
    <r>
      <rPr>
        <i/>
        <sz val="11"/>
        <rFont val="Calibri Light"/>
        <family val="2"/>
        <scheme val="major"/>
      </rPr>
      <t>Université de Mascareignes</t>
    </r>
  </si>
  <si>
    <r>
      <t xml:space="preserve">Les acteurs publics et privés sont sensibilisés et leurs échanges renforcés sur les enjeux de biodiversité, capital naturel et solutions fondées sur la nature
</t>
    </r>
    <r>
      <rPr>
        <i/>
        <sz val="11"/>
        <rFont val="Calibri Light"/>
        <family val="2"/>
        <scheme val="major"/>
      </rPr>
      <t>Cap Business OI</t>
    </r>
  </si>
  <si>
    <t>Promouvoir le dialogue entre la science et la société afin d'améliorer la gouvernance de la biodiversité à l'échelle de la région du sud-ouest de l'Océan Indien</t>
  </si>
  <si>
    <r>
      <t xml:space="preserve">Différents outils de dialogue sont mobilisés au sujet de la gouvernance de la biodiversité à l'échelle de la région du sud-ouest de l'Océan Indien
</t>
    </r>
    <r>
      <rPr>
        <i/>
        <sz val="10"/>
        <rFont val="Calibri Light"/>
        <family val="2"/>
        <scheme val="major"/>
      </rPr>
      <t>IRD</t>
    </r>
  </si>
  <si>
    <r>
      <t xml:space="preserve">Une revue de vulgarisation scientifique sur la biodiversité dans le sud-ouest de l'OI est produite et diffusée
</t>
    </r>
    <r>
      <rPr>
        <i/>
        <sz val="10"/>
        <rFont val="Calibri Light"/>
        <family val="2"/>
        <scheme val="major"/>
      </rPr>
      <t>Les Naturalistes de Mayotte</t>
    </r>
  </si>
  <si>
    <r>
      <t xml:space="preserve">Des Livings labs territoriaux (expérimentations collectives techniques et sociales) permettant de concilier conservation et valorisation de la biodiversité forestière sont mis en oeuvre
</t>
    </r>
    <r>
      <rPr>
        <i/>
        <sz val="10"/>
        <rFont val="Calibri Light"/>
        <family val="2"/>
        <scheme val="major"/>
      </rPr>
      <t>CIRAD</t>
    </r>
    <r>
      <rPr>
        <sz val="10"/>
        <rFont val="Calibri Light"/>
        <family val="2"/>
        <scheme val="major"/>
      </rPr>
      <t xml:space="preserve">                                                                               </t>
    </r>
  </si>
  <si>
    <t>Intérêt des populations à considérer les enjeux de protection de la biodiversité dans leur quotidien</t>
  </si>
  <si>
    <t>L'accompagnement et la mise à disposition d'outils et de moyens adaptés auprès des entreprises sont accompagnés de conditions habilitantes, dont des incitations, et qui permettent aux entreprises de s'engager de manière durable sur l'intégration de la biodiversité et ses enjeux dans leur pilotage et stratégie
Stabilité de la situation économique</t>
  </si>
  <si>
    <t>Enquête auprès des gestionnaires membres du réseau</t>
  </si>
  <si>
    <t>Base de données des AMP membres</t>
  </si>
  <si>
    <t>Les autorités (notamment AMP gérées par des organismes gouvernementaux) voient l'intérêt et sont actifs dans la démarche de mise en réseau
Les données administratives essentielles relatives aux AMP de la région sont accessibles
Partenariats établis avec WIOMSA</t>
  </si>
  <si>
    <t>Existence d'une feuille de route et de règles de gouvernance</t>
  </si>
  <si>
    <t>Documents Feuille de route et Règles de gouvernance</t>
  </si>
  <si>
    <t xml:space="preserve">Listes des collaborations techniques et compagnonnages appuyés par le réseau </t>
  </si>
  <si>
    <t>Listes des participants aux formations et aux rencontres techniques organisées par le réseau</t>
  </si>
  <si>
    <t>Fiches de capitalisation</t>
  </si>
  <si>
    <t>Les capacités des gestionnaires des aires marines protégées à l'échelle régionale sont renforcées</t>
  </si>
  <si>
    <t>% des gestionnaires d'AMP membres du réseau ayant adopté des pratiques leur permettant de mener leurs missions à bien et en connectivité avec les autres AMP</t>
  </si>
  <si>
    <t>Valeur de référence</t>
  </si>
  <si>
    <t xml:space="preserve">Valeur cible à la fin </t>
  </si>
  <si>
    <t>EPI biodiversité &amp; habitat à Madagascar</t>
  </si>
  <si>
    <t>EPI biodiversité &amp; habitat à Maurice</t>
  </si>
  <si>
    <t>EPI biodiversité &amp; habitat en France (pour Mayotte et la Réunion)</t>
  </si>
  <si>
    <t>EPI biodiversité &amp; habitat aux Seychelles</t>
  </si>
  <si>
    <t>EPI biodiversité &amp; habitat aux Comores</t>
  </si>
  <si>
    <t>ì</t>
  </si>
  <si>
    <t>Date de référence</t>
  </si>
  <si>
    <t xml:space="preserve">Date </t>
  </si>
  <si>
    <t>Nombre de structures gestionnaires d'AMP de la région membres du réseau</t>
  </si>
  <si>
    <t>Superficies d'AMP bénéficiant des apports du réseau (km2)</t>
  </si>
  <si>
    <t>Nombre de gestionnaires impliqués dans les collaborations techniques et compagnonnages</t>
  </si>
  <si>
    <t xml:space="preserve">Agents publics se déclarant mieux informés grâce aux Policy briefs  </t>
  </si>
  <si>
    <t>% des apprenants ayant acquis des connaissances</t>
  </si>
  <si>
    <t>Nombre de personnes formées</t>
  </si>
  <si>
    <t>Nombre d'articles publiés issus des thèses (Doctorat et Mastère)</t>
  </si>
  <si>
    <t>Nombre de policy briefs développés et études réalisées</t>
  </si>
  <si>
    <t>Nombre et qualité des spécimens numérisés et documentés</t>
  </si>
  <si>
    <t>% de salariés des entreprises prenant part au projet ayant amélioré leurs connaissances des outils/enjeux pour la préservation de la biodiversité et écosystèmes</t>
  </si>
  <si>
    <t>Nombre de plateformes de dialogue organisées</t>
  </si>
  <si>
    <t>Nombre de participants aux plateformes de dialogue</t>
  </si>
  <si>
    <t>Nombre de formations réalisées</t>
  </si>
  <si>
    <t>Nombre d'études réalisées</t>
  </si>
  <si>
    <t>Montant de subvention alloué aux initiatives exemplaires et réplicables du secteur privé qui visent à limiter les impacts sur la biodiversité</t>
  </si>
  <si>
    <t>Pourcentage de la contribution financière du secteur privé aux initiatives soutenues financièrement</t>
  </si>
  <si>
    <t>Nombre de techniques et pratiques respectueuses de la biodiversité appliquées par les lauréats</t>
  </si>
  <si>
    <t>Surface restaurée ou conservée en biodiversité (en hectares) à désagréger en marine et terrestre</t>
  </si>
  <si>
    <t>Evolution des perceptions et connaissances du grand public</t>
  </si>
  <si>
    <t>Evolutions des pratiques des experts et journalistes</t>
  </si>
  <si>
    <t>Nombre d'acteurs aux ateliers de dialogue et et de sensibilisation</t>
  </si>
  <si>
    <t>% d'internautes qui ont acquis des connaissances sur la biodiversité</t>
  </si>
  <si>
    <t>Nombre d'articles publiés en ligne</t>
  </si>
  <si>
    <t>Nombre de webinaires organisés</t>
  </si>
  <si>
    <t>Nombre de participants aux webinaires</t>
  </si>
  <si>
    <t xml:space="preserve">Nombre d'exemplaires de la revue "papier" imprimés et diffusés </t>
  </si>
  <si>
    <t>Nombre et types d'acteurs impliqués dans les Living labs (définition et mise en œuvre)</t>
  </si>
  <si>
    <t>Nombre de diagnostics/états de l'art réalisés au niveau des territoires pilotes</t>
  </si>
  <si>
    <t>Nombre d'ateliers de restitution des résultats</t>
  </si>
  <si>
    <t>Nombre de participants aux ateliers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</si>
</sst>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C]mmm\-yy;@"/>
  </numFmts>
  <fonts count="33">
    <font>
      <sz val="11"/>
      <color theme="1"/>
      <name val="Calibri"/>
      <family val="2"/>
      <scheme val="minor"/>
    </font>
    <font>
      <sz val="10"/>
      <name val="Arial"/>
      <family val="2"/>
    </font>
    <font>
      <i/>
      <sz val="10"/>
      <color theme="1"/>
      <name val="Calibri Light"/>
      <family val="2"/>
      <scheme val="major"/>
    </font>
    <font>
      <i/>
      <sz val="11"/>
      <color theme="1"/>
      <name val="Calibri Light"/>
      <family val="2"/>
      <scheme val="major"/>
    </font>
    <font>
      <sz val="11"/>
      <color theme="1"/>
      <name val="Calibri Light"/>
      <family val="2"/>
      <scheme val="major"/>
    </font>
    <font>
      <sz val="10"/>
      <color indexed="8"/>
      <name val="Calibri Light"/>
      <family val="2"/>
      <scheme val="major"/>
    </font>
    <font>
      <b/>
      <sz val="14"/>
      <color theme="1"/>
      <name val="Calibri Light"/>
      <family val="2"/>
      <scheme val="major"/>
    </font>
    <font>
      <b/>
      <sz val="11"/>
      <name val="Calibri Light"/>
      <family val="2"/>
      <scheme val="major"/>
    </font>
    <font>
      <sz val="10"/>
      <name val="Calibri Light"/>
      <family val="2"/>
      <scheme val="major"/>
    </font>
    <font>
      <sz val="11"/>
      <color indexed="8"/>
      <name val="Calibri"/>
      <family val="2"/>
    </font>
    <font>
      <b/>
      <sz val="14"/>
      <name val="Calibri (Body)_x0000_"/>
    </font>
    <font>
      <sz val="14"/>
      <color theme="1"/>
      <name val="Calibri (Body)_x0000_"/>
    </font>
    <font>
      <b/>
      <sz val="10"/>
      <name val="Calibri Light"/>
      <family val="2"/>
      <scheme val="major"/>
    </font>
    <font>
      <b/>
      <sz val="9"/>
      <name val="Calibri Light"/>
      <family val="2"/>
      <scheme val="major"/>
    </font>
    <font>
      <sz val="9"/>
      <name val="Calibri Light"/>
      <family val="2"/>
      <scheme val="major"/>
    </font>
    <font>
      <i/>
      <sz val="9"/>
      <name val="Calibri Light"/>
      <family val="2"/>
      <scheme val="major"/>
    </font>
    <font>
      <b/>
      <sz val="12"/>
      <color theme="0"/>
      <name val="Calibri Light"/>
      <family val="2"/>
      <scheme val="major"/>
    </font>
    <font>
      <i/>
      <sz val="10"/>
      <name val="Calibri Light"/>
      <family val="2"/>
      <scheme val="major"/>
    </font>
    <font>
      <b/>
      <i/>
      <sz val="11"/>
      <color theme="0"/>
      <name val="Calibri Light"/>
      <family val="2"/>
      <scheme val="major"/>
    </font>
    <font>
      <sz val="11"/>
      <name val="Calibri Light"/>
      <family val="2"/>
      <scheme val="major"/>
    </font>
    <font>
      <b/>
      <i/>
      <sz val="12"/>
      <color theme="0"/>
      <name val="Calibri Light"/>
      <family val="2"/>
      <scheme val="major"/>
    </font>
    <font>
      <b/>
      <i/>
      <sz val="12"/>
      <name val="Calibri Light"/>
      <family val="2"/>
      <scheme val="major"/>
    </font>
    <font>
      <sz val="9"/>
      <color indexed="81"/>
      <name val="Tahoma"/>
      <family val="2"/>
    </font>
    <font>
      <b/>
      <sz val="9"/>
      <color indexed="81"/>
      <name val="Tahoma"/>
      <family val="2"/>
    </font>
    <font>
      <sz val="10"/>
      <color theme="1"/>
      <name val="Calibri Light"/>
      <family val="2"/>
      <scheme val="major"/>
    </font>
    <font>
      <b/>
      <sz val="12"/>
      <name val="Calibri Light"/>
      <family val="2"/>
      <scheme val="major"/>
    </font>
    <font>
      <i/>
      <sz val="11"/>
      <name val="Calibri Light"/>
      <family val="2"/>
      <scheme val="major"/>
    </font>
    <font>
      <u/>
      <sz val="11"/>
      <color theme="10"/>
      <name val="Calibri"/>
      <family val="2"/>
      <scheme val="minor"/>
    </font>
    <font>
      <sz val="11"/>
      <color theme="1"/>
      <name val="Calibri"/>
      <family val="2"/>
      <scheme val="minor"/>
    </font>
    <font>
      <i/>
      <sz val="9"/>
      <color indexed="8"/>
      <name val="Calibri Light"/>
      <family val="2"/>
      <scheme val="major"/>
    </font>
    <font>
      <b/>
      <sz val="9"/>
      <color indexed="8"/>
      <name val="Wingdings"/>
      <charset val="2"/>
    </font>
    <font>
      <sz val="9"/>
      <color indexed="8"/>
      <name val="Calibri Light"/>
      <family val="2"/>
      <scheme val="major"/>
    </font>
    <font>
      <sz val="12"/>
      <name val="Calibri Light"/>
      <family val="2"/>
      <scheme val="major"/>
    </font>
  </fonts>
  <fills count="11">
    <fill>
      <patternFill patternType="none"/>
    </fill>
    <fill>
      <patternFill patternType="gray125"/>
    </fill>
    <fill>
      <patternFill patternType="solid">
        <fgColor theme="3"/>
        <bgColor indexed="64"/>
      </patternFill>
    </fill>
    <fill>
      <patternFill patternType="solid">
        <fgColor theme="0"/>
        <bgColor indexed="64"/>
      </patternFill>
    </fill>
    <fill>
      <patternFill patternType="solid">
        <fgColor theme="0" tint="-4.9989318521683403E-2"/>
        <bgColor indexed="64"/>
      </patternFill>
    </fill>
    <fill>
      <patternFill patternType="mediumGray"/>
    </fill>
    <fill>
      <patternFill patternType="solid">
        <fgColor theme="4" tint="0.39997558519241921"/>
        <bgColor indexed="64"/>
      </patternFill>
    </fill>
    <fill>
      <patternFill patternType="solid">
        <fgColor theme="4" tint="-0.249977111117893"/>
        <bgColor indexed="64"/>
      </patternFill>
    </fill>
    <fill>
      <patternFill patternType="solid">
        <fgColor theme="4" tint="-0.499984740745262"/>
        <bgColor indexed="64"/>
      </patternFill>
    </fill>
    <fill>
      <patternFill patternType="mediumGray">
        <bgColor theme="0"/>
      </patternFill>
    </fill>
    <fill>
      <patternFill patternType="solid">
        <fgColor theme="0" tint="-4.9989318521683403E-2"/>
        <bgColor indexed="65"/>
      </patternFill>
    </fill>
  </fills>
  <borders count="59">
    <border>
      <left/>
      <right/>
      <top/>
      <bottom/>
      <diagonal/>
    </border>
    <border>
      <left style="medium">
        <color indexed="64"/>
      </left>
      <right/>
      <top/>
      <bottom/>
      <diagonal/>
    </border>
    <border>
      <left style="medium">
        <color indexed="64"/>
      </left>
      <right/>
      <top/>
      <bottom style="thin">
        <color indexed="8"/>
      </bottom>
      <diagonal/>
    </border>
    <border>
      <left style="medium">
        <color indexed="64"/>
      </left>
      <right/>
      <top style="thin">
        <color indexed="8"/>
      </top>
      <bottom style="thin">
        <color indexed="8"/>
      </bottom>
      <diagonal/>
    </border>
    <border>
      <left style="medium">
        <color indexed="64"/>
      </left>
      <right/>
      <top style="thin">
        <color indexed="8"/>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style="medium">
        <color indexed="64"/>
      </right>
      <top/>
      <bottom/>
      <diagonal/>
    </border>
    <border>
      <left/>
      <right/>
      <top style="thin">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bottom style="thin">
        <color indexed="8"/>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auto="1"/>
      </top>
      <bottom/>
      <diagonal/>
    </border>
    <border>
      <left/>
      <right style="medium">
        <color indexed="64"/>
      </right>
      <top style="thin">
        <color indexed="64"/>
      </top>
      <bottom style="thin">
        <color indexed="64"/>
      </bottom>
      <diagonal/>
    </border>
    <border>
      <left style="medium">
        <color auto="1"/>
      </left>
      <right/>
      <top/>
      <bottom style="thin">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right style="medium">
        <color indexed="64"/>
      </right>
      <top/>
      <bottom style="thin">
        <color indexed="64"/>
      </bottom>
      <diagonal/>
    </border>
    <border>
      <left style="medium">
        <color auto="1"/>
      </left>
      <right/>
      <top style="thin">
        <color auto="1"/>
      </top>
      <bottom/>
      <diagonal/>
    </border>
    <border>
      <left style="medium">
        <color auto="1"/>
      </left>
      <right/>
      <top style="thin">
        <color auto="1"/>
      </top>
      <bottom style="medium">
        <color auto="1"/>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s>
  <cellStyleXfs count="5">
    <xf numFmtId="0" fontId="0" fillId="0" borderId="0"/>
    <xf numFmtId="0" fontId="1" fillId="0" borderId="0"/>
    <xf numFmtId="0" fontId="9" fillId="0" borderId="0"/>
    <xf numFmtId="0" fontId="27" fillId="0" borderId="0" applyNumberFormat="0" applyFill="0" applyBorder="0" applyAlignment="0" applyProtection="0"/>
    <xf numFmtId="9" fontId="28" fillId="0" borderId="0" applyFont="0" applyFill="0" applyBorder="0" applyAlignment="0" applyProtection="0"/>
  </cellStyleXfs>
  <cellXfs count="214">
    <xf numFmtId="0" fontId="0" fillId="0" borderId="0" xfId="0"/>
    <xf numFmtId="0" fontId="4" fillId="0" borderId="0" xfId="0" applyFont="1"/>
    <xf numFmtId="0" fontId="0" fillId="0" borderId="0" xfId="0" applyAlignment="1">
      <alignment vertical="top"/>
    </xf>
    <xf numFmtId="0" fontId="3" fillId="0" borderId="0" xfId="0" applyFont="1" applyAlignment="1">
      <alignment horizontal="left" vertical="top" wrapText="1"/>
    </xf>
    <xf numFmtId="0" fontId="7" fillId="0" borderId="1" xfId="0" applyFont="1" applyFill="1" applyBorder="1" applyAlignment="1">
      <alignment horizontal="left" vertical="center" wrapText="1"/>
    </xf>
    <xf numFmtId="0" fontId="11" fillId="0" borderId="0" xfId="0" applyFont="1" applyAlignment="1">
      <alignment horizontal="left" vertical="center"/>
    </xf>
    <xf numFmtId="0" fontId="0" fillId="0" borderId="1" xfId="0" applyBorder="1"/>
    <xf numFmtId="0" fontId="13" fillId="0" borderId="25" xfId="2" applyFont="1" applyFill="1" applyBorder="1" applyAlignment="1">
      <alignment horizontal="left" vertical="center" wrapText="1"/>
    </xf>
    <xf numFmtId="0" fontId="13" fillId="0" borderId="28" xfId="2" applyFont="1" applyFill="1" applyBorder="1" applyAlignment="1">
      <alignment horizontal="left" vertical="center" wrapText="1"/>
    </xf>
    <xf numFmtId="0" fontId="3" fillId="0" borderId="0" xfId="0" applyFont="1" applyAlignment="1">
      <alignment horizontal="left" vertical="center" wrapText="1"/>
    </xf>
    <xf numFmtId="0" fontId="4" fillId="0" borderId="0" xfId="0" applyFont="1" applyAlignment="1">
      <alignment vertical="center"/>
    </xf>
    <xf numFmtId="0" fontId="0" fillId="0" borderId="0" xfId="0" applyAlignment="1">
      <alignment vertical="center"/>
    </xf>
    <xf numFmtId="0" fontId="13" fillId="3" borderId="28" xfId="2" applyFont="1" applyFill="1" applyBorder="1" applyAlignment="1">
      <alignment horizontal="left" vertical="center" wrapText="1"/>
    </xf>
    <xf numFmtId="0" fontId="0" fillId="0" borderId="0" xfId="0" applyAlignment="1">
      <alignment vertical="center" wrapText="1"/>
    </xf>
    <xf numFmtId="0" fontId="0" fillId="0" borderId="0" xfId="0" applyBorder="1"/>
    <xf numFmtId="0" fontId="7" fillId="0" borderId="0" xfId="0" applyFont="1" applyFill="1" applyBorder="1" applyAlignment="1">
      <alignment horizontal="left" vertical="center" wrapText="1"/>
    </xf>
    <xf numFmtId="0" fontId="16" fillId="2" borderId="7" xfId="0" applyFont="1" applyFill="1" applyBorder="1" applyAlignment="1">
      <alignment horizontal="left" vertical="center" wrapText="1"/>
    </xf>
    <xf numFmtId="0" fontId="16" fillId="2" borderId="9" xfId="0" applyFont="1" applyFill="1" applyBorder="1" applyAlignment="1">
      <alignment horizontal="left" vertical="center" wrapText="1"/>
    </xf>
    <xf numFmtId="0" fontId="16" fillId="2" borderId="7" xfId="0" applyFont="1" applyFill="1" applyBorder="1" applyAlignment="1">
      <alignment vertical="center" wrapText="1"/>
    </xf>
    <xf numFmtId="0" fontId="8" fillId="0" borderId="4" xfId="1" applyFont="1" applyFill="1" applyBorder="1" applyAlignment="1">
      <alignment horizontal="left" vertical="top" wrapText="1"/>
    </xf>
    <xf numFmtId="0" fontId="8" fillId="0" borderId="19" xfId="1" applyFont="1" applyFill="1" applyBorder="1" applyAlignment="1">
      <alignment horizontal="left" vertical="top" wrapText="1"/>
    </xf>
    <xf numFmtId="0" fontId="12" fillId="0" borderId="25" xfId="2" applyFont="1" applyFill="1" applyBorder="1" applyAlignment="1">
      <alignment horizontal="left" vertical="center" wrapText="1"/>
    </xf>
    <xf numFmtId="0" fontId="17" fillId="0" borderId="31" xfId="0" applyFont="1" applyFill="1" applyBorder="1" applyAlignment="1">
      <alignment wrapText="1"/>
    </xf>
    <xf numFmtId="0" fontId="8" fillId="0" borderId="16" xfId="0" applyFont="1" applyFill="1" applyBorder="1"/>
    <xf numFmtId="0" fontId="8" fillId="0" borderId="13" xfId="0" applyFont="1" applyFill="1" applyBorder="1"/>
    <xf numFmtId="0" fontId="8" fillId="0" borderId="11" xfId="0" applyFont="1" applyFill="1" applyBorder="1" applyAlignment="1">
      <alignment wrapText="1"/>
    </xf>
    <xf numFmtId="0" fontId="8" fillId="0" borderId="31" xfId="0" applyFont="1" applyFill="1" applyBorder="1" applyAlignment="1">
      <alignment wrapText="1"/>
    </xf>
    <xf numFmtId="0" fontId="8" fillId="0" borderId="12" xfId="0" applyFont="1" applyFill="1" applyBorder="1"/>
    <xf numFmtId="0" fontId="8" fillId="0" borderId="11" xfId="0" applyFont="1" applyFill="1" applyBorder="1" applyAlignment="1">
      <alignment vertical="center" wrapText="1"/>
    </xf>
    <xf numFmtId="0" fontId="8" fillId="0" borderId="12" xfId="0" applyFont="1" applyFill="1" applyBorder="1" applyAlignment="1">
      <alignment wrapText="1"/>
    </xf>
    <xf numFmtId="0" fontId="8" fillId="0" borderId="17" xfId="0" applyFont="1" applyFill="1" applyBorder="1"/>
    <xf numFmtId="0" fontId="8" fillId="0" borderId="31" xfId="0" applyFont="1" applyFill="1" applyBorder="1" applyAlignment="1">
      <alignment vertical="top" wrapText="1"/>
    </xf>
    <xf numFmtId="0" fontId="8" fillId="0" borderId="11" xfId="0" applyFont="1" applyFill="1" applyBorder="1" applyAlignment="1">
      <alignment vertical="top" wrapText="1"/>
    </xf>
    <xf numFmtId="0" fontId="8" fillId="0" borderId="13" xfId="0" applyFont="1" applyFill="1" applyBorder="1" applyAlignment="1">
      <alignment vertical="top"/>
    </xf>
    <xf numFmtId="0" fontId="12" fillId="0" borderId="11" xfId="0" applyFont="1" applyFill="1" applyBorder="1" applyAlignment="1">
      <alignment vertical="top"/>
    </xf>
    <xf numFmtId="0" fontId="8" fillId="0" borderId="18" xfId="1" quotePrefix="1" applyFont="1" applyFill="1" applyBorder="1" applyAlignment="1">
      <alignment horizontal="left" vertical="top" wrapText="1"/>
    </xf>
    <xf numFmtId="0" fontId="14" fillId="0" borderId="25" xfId="2" applyFont="1" applyFill="1" applyBorder="1" applyAlignment="1">
      <alignment horizontal="left" vertical="center" wrapText="1"/>
    </xf>
    <xf numFmtId="0" fontId="8" fillId="0" borderId="12" xfId="1" applyFont="1" applyFill="1" applyBorder="1" applyAlignment="1">
      <alignment vertical="center" wrapText="1"/>
    </xf>
    <xf numFmtId="0" fontId="8" fillId="0" borderId="13" xfId="1" applyFont="1" applyFill="1" applyBorder="1" applyAlignment="1">
      <alignment vertical="center" wrapText="1"/>
    </xf>
    <xf numFmtId="0" fontId="8" fillId="0" borderId="17" xfId="0" applyFont="1" applyFill="1" applyBorder="1" applyAlignment="1">
      <alignment vertical="center" wrapText="1"/>
    </xf>
    <xf numFmtId="0" fontId="8" fillId="0" borderId="13" xfId="0" applyFont="1" applyFill="1" applyBorder="1" applyAlignment="1">
      <alignment vertical="center" wrapText="1"/>
    </xf>
    <xf numFmtId="0" fontId="8" fillId="0" borderId="14" xfId="1" quotePrefix="1" applyFont="1" applyFill="1" applyBorder="1" applyAlignment="1">
      <alignment horizontal="left" vertical="top" wrapText="1"/>
    </xf>
    <xf numFmtId="0" fontId="8" fillId="0" borderId="13" xfId="1" quotePrefix="1" applyFont="1" applyFill="1" applyBorder="1" applyAlignment="1">
      <alignment horizontal="left" vertical="top" wrapText="1"/>
    </xf>
    <xf numFmtId="0" fontId="13" fillId="0" borderId="32" xfId="2" applyFont="1" applyFill="1" applyBorder="1" applyAlignment="1">
      <alignment horizontal="left" vertical="center" wrapText="1"/>
    </xf>
    <xf numFmtId="0" fontId="13" fillId="3" borderId="32" xfId="2" applyFont="1" applyFill="1" applyBorder="1" applyAlignment="1">
      <alignment horizontal="left" vertical="center" wrapText="1"/>
    </xf>
    <xf numFmtId="0" fontId="17" fillId="5" borderId="22" xfId="0" applyFont="1" applyFill="1" applyBorder="1" applyAlignment="1">
      <alignment horizontal="center" vertical="center"/>
    </xf>
    <xf numFmtId="0" fontId="12" fillId="0" borderId="11" xfId="0" applyFont="1" applyFill="1" applyBorder="1" applyAlignment="1">
      <alignment wrapText="1"/>
    </xf>
    <xf numFmtId="0" fontId="27" fillId="0" borderId="0" xfId="3" applyAlignment="1">
      <alignment vertical="center"/>
    </xf>
    <xf numFmtId="0" fontId="8" fillId="0" borderId="16" xfId="1" applyFont="1" applyFill="1" applyBorder="1" applyAlignment="1">
      <alignment horizontal="left" vertical="top" wrapText="1"/>
    </xf>
    <xf numFmtId="0" fontId="8" fillId="0" borderId="16" xfId="0" applyFont="1" applyFill="1" applyBorder="1" applyAlignment="1">
      <alignment vertical="top"/>
    </xf>
    <xf numFmtId="0" fontId="8" fillId="0" borderId="30" xfId="0" applyFont="1" applyFill="1" applyBorder="1" applyAlignment="1">
      <alignment horizontal="left" vertical="top" wrapText="1"/>
    </xf>
    <xf numFmtId="0" fontId="25" fillId="0" borderId="17" xfId="1" applyFont="1" applyFill="1" applyBorder="1" applyAlignment="1">
      <alignment horizontal="left" vertical="center" wrapText="1"/>
    </xf>
    <xf numFmtId="0" fontId="17" fillId="5" borderId="22" xfId="0" applyFont="1" applyFill="1" applyBorder="1" applyAlignment="1">
      <alignment horizontal="center" vertical="center"/>
    </xf>
    <xf numFmtId="0" fontId="8" fillId="0" borderId="11" xfId="0" applyFont="1" applyFill="1" applyBorder="1" applyAlignment="1">
      <alignment horizontal="left" vertical="top" wrapText="1"/>
    </xf>
    <xf numFmtId="0" fontId="29" fillId="0" borderId="3" xfId="1" applyFont="1" applyBorder="1" applyAlignment="1">
      <alignment horizontal="right" vertical="top" wrapText="1"/>
    </xf>
    <xf numFmtId="0" fontId="29" fillId="0" borderId="2" xfId="1" applyFont="1" applyBorder="1" applyAlignment="1">
      <alignment horizontal="right" vertical="top" wrapText="1"/>
    </xf>
    <xf numFmtId="0" fontId="8" fillId="0" borderId="16" xfId="1" applyFont="1" applyFill="1" applyBorder="1" applyAlignment="1">
      <alignment horizontal="center" vertical="top" wrapText="1"/>
    </xf>
    <xf numFmtId="0" fontId="8" fillId="0" borderId="13" xfId="1" applyFont="1" applyFill="1" applyBorder="1" applyAlignment="1">
      <alignment horizontal="center" vertical="top" wrapText="1"/>
    </xf>
    <xf numFmtId="164" fontId="31" fillId="0" borderId="12" xfId="1" applyNumberFormat="1" applyFont="1" applyBorder="1" applyAlignment="1">
      <alignment horizontal="center" vertical="center" wrapText="1"/>
    </xf>
    <xf numFmtId="164" fontId="31" fillId="0" borderId="13" xfId="1" applyNumberFormat="1" applyFont="1" applyBorder="1" applyAlignment="1">
      <alignment horizontal="center" vertical="center" wrapText="1"/>
    </xf>
    <xf numFmtId="0" fontId="8" fillId="0" borderId="17" xfId="1" applyFont="1" applyFill="1" applyBorder="1" applyAlignment="1">
      <alignment horizontal="left" vertical="top" wrapText="1"/>
    </xf>
    <xf numFmtId="0" fontId="8" fillId="0" borderId="23" xfId="1" applyFont="1" applyFill="1" applyBorder="1" applyAlignment="1">
      <alignment horizontal="left" vertical="top" wrapText="1"/>
    </xf>
    <xf numFmtId="0" fontId="30" fillId="4" borderId="33" xfId="1" quotePrefix="1" applyFont="1" applyFill="1" applyBorder="1" applyAlignment="1">
      <alignment horizontal="center" vertical="center" wrapText="1"/>
    </xf>
    <xf numFmtId="164" fontId="31" fillId="4" borderId="12" xfId="1" applyNumberFormat="1" applyFont="1" applyFill="1" applyBorder="1" applyAlignment="1">
      <alignment horizontal="center" vertical="center" wrapText="1"/>
    </xf>
    <xf numFmtId="164" fontId="31" fillId="4" borderId="13" xfId="1" applyNumberFormat="1" applyFont="1" applyFill="1" applyBorder="1" applyAlignment="1">
      <alignment horizontal="center" vertical="center" wrapText="1"/>
    </xf>
    <xf numFmtId="0" fontId="31" fillId="0" borderId="34" xfId="1" applyFont="1" applyFill="1" applyBorder="1" applyAlignment="1">
      <alignment horizontal="center" vertical="center" wrapText="1"/>
    </xf>
    <xf numFmtId="0" fontId="31" fillId="0" borderId="7" xfId="1" applyFont="1" applyBorder="1" applyAlignment="1">
      <alignment horizontal="center" vertical="center" wrapText="1"/>
    </xf>
    <xf numFmtId="164" fontId="31" fillId="0" borderId="7" xfId="1" applyNumberFormat="1" applyFont="1" applyBorder="1" applyAlignment="1">
      <alignment horizontal="center" vertical="center" wrapText="1"/>
    </xf>
    <xf numFmtId="164" fontId="31" fillId="4" borderId="7" xfId="1" applyNumberFormat="1" applyFont="1" applyFill="1" applyBorder="1" applyAlignment="1">
      <alignment horizontal="center" vertical="center" wrapText="1"/>
    </xf>
    <xf numFmtId="0" fontId="8" fillId="0" borderId="35" xfId="0" applyFont="1" applyFill="1" applyBorder="1" applyAlignment="1">
      <alignment vertical="top" wrapText="1"/>
    </xf>
    <xf numFmtId="0" fontId="8" fillId="0" borderId="36" xfId="0" applyFont="1" applyFill="1" applyBorder="1" applyAlignment="1">
      <alignment vertical="top" wrapText="1"/>
    </xf>
    <xf numFmtId="0" fontId="8" fillId="0" borderId="22" xfId="0" applyFont="1" applyFill="1" applyBorder="1" applyAlignment="1">
      <alignment vertical="top" wrapText="1"/>
    </xf>
    <xf numFmtId="0" fontId="8" fillId="0" borderId="26" xfId="0" applyFont="1" applyFill="1" applyBorder="1" applyAlignment="1">
      <alignment vertical="top" wrapText="1"/>
    </xf>
    <xf numFmtId="0" fontId="8" fillId="0" borderId="37" xfId="0" applyFont="1" applyFill="1" applyBorder="1" applyAlignment="1">
      <alignment vertical="top"/>
    </xf>
    <xf numFmtId="0" fontId="8" fillId="0" borderId="38" xfId="1" applyFont="1" applyFill="1" applyBorder="1" applyAlignment="1">
      <alignment horizontal="left" vertical="top" wrapText="1"/>
    </xf>
    <xf numFmtId="0" fontId="8" fillId="0" borderId="39" xfId="1" applyFont="1" applyFill="1" applyBorder="1" applyAlignment="1">
      <alignment horizontal="left" vertical="top" wrapText="1"/>
    </xf>
    <xf numFmtId="0" fontId="8" fillId="0" borderId="5" xfId="1" applyFont="1" applyFill="1" applyBorder="1" applyAlignment="1">
      <alignment horizontal="left" vertical="top" wrapText="1"/>
    </xf>
    <xf numFmtId="0" fontId="8" fillId="0" borderId="12" xfId="1" applyFont="1" applyFill="1" applyBorder="1" applyAlignment="1">
      <alignment horizontal="left" vertical="top" wrapText="1"/>
    </xf>
    <xf numFmtId="0" fontId="8" fillId="0" borderId="6" xfId="1" applyFont="1" applyFill="1" applyBorder="1" applyAlignment="1">
      <alignment horizontal="left" vertical="top" wrapText="1"/>
    </xf>
    <xf numFmtId="0" fontId="31" fillId="0" borderId="40" xfId="1" applyFont="1" applyBorder="1" applyAlignment="1">
      <alignment horizontal="center" vertical="center" wrapText="1"/>
    </xf>
    <xf numFmtId="0" fontId="31" fillId="0" borderId="41" xfId="1" applyFont="1" applyBorder="1" applyAlignment="1">
      <alignment horizontal="center" vertical="center" wrapText="1"/>
    </xf>
    <xf numFmtId="164" fontId="31" fillId="0" borderId="42" xfId="1" applyNumberFormat="1" applyFont="1" applyBorder="1" applyAlignment="1">
      <alignment horizontal="center" vertical="center" wrapText="1"/>
    </xf>
    <xf numFmtId="164" fontId="31" fillId="0" borderId="28" xfId="1" applyNumberFormat="1" applyFont="1" applyBorder="1" applyAlignment="1">
      <alignment horizontal="center" vertical="center" wrapText="1"/>
    </xf>
    <xf numFmtId="0" fontId="31" fillId="0" borderId="43" xfId="1" applyFont="1" applyBorder="1" applyAlignment="1">
      <alignment horizontal="center" vertical="center" wrapText="1"/>
    </xf>
    <xf numFmtId="164" fontId="31" fillId="0" borderId="32" xfId="1" applyNumberFormat="1" applyFont="1" applyBorder="1" applyAlignment="1">
      <alignment horizontal="center" vertical="center" wrapText="1"/>
    </xf>
    <xf numFmtId="164" fontId="31" fillId="4" borderId="11" xfId="1" applyNumberFormat="1" applyFont="1" applyFill="1" applyBorder="1" applyAlignment="1">
      <alignment horizontal="center" vertical="center" wrapText="1"/>
    </xf>
    <xf numFmtId="0" fontId="8" fillId="0" borderId="19" xfId="1" applyFont="1" applyFill="1" applyBorder="1" applyAlignment="1">
      <alignment horizontal="center" vertical="top" wrapText="1"/>
    </xf>
    <xf numFmtId="0" fontId="8" fillId="0" borderId="21" xfId="1" applyFont="1" applyFill="1" applyBorder="1" applyAlignment="1">
      <alignment horizontal="center" vertical="top" wrapText="1"/>
    </xf>
    <xf numFmtId="9" fontId="8" fillId="0" borderId="18" xfId="4" applyFont="1" applyFill="1" applyBorder="1" applyAlignment="1">
      <alignment horizontal="center" vertical="top" wrapText="1"/>
    </xf>
    <xf numFmtId="0" fontId="21" fillId="6" borderId="10" xfId="1" applyFont="1" applyFill="1" applyBorder="1" applyAlignment="1">
      <alignment horizontal="left" vertical="center" wrapText="1"/>
    </xf>
    <xf numFmtId="0" fontId="21" fillId="6" borderId="8" xfId="1" applyFont="1" applyFill="1" applyBorder="1" applyAlignment="1">
      <alignment horizontal="left" vertical="center" wrapText="1"/>
    </xf>
    <xf numFmtId="0" fontId="21" fillId="6" borderId="9" xfId="1" applyFont="1" applyFill="1" applyBorder="1" applyAlignment="1">
      <alignment horizontal="left" vertical="center" wrapText="1"/>
    </xf>
    <xf numFmtId="0" fontId="8" fillId="0" borderId="17" xfId="1" applyFont="1" applyFill="1" applyBorder="1" applyAlignment="1">
      <alignment horizontal="left" vertical="center" wrapText="1"/>
    </xf>
    <xf numFmtId="0" fontId="12" fillId="0" borderId="5" xfId="1" applyFont="1" applyFill="1" applyBorder="1" applyAlignment="1">
      <alignment horizontal="left" vertical="center" wrapText="1"/>
    </xf>
    <xf numFmtId="0" fontId="21" fillId="6" borderId="29" xfId="1" applyFont="1" applyFill="1" applyBorder="1" applyAlignment="1">
      <alignment horizontal="left" vertical="center" wrapText="1"/>
    </xf>
    <xf numFmtId="0" fontId="17" fillId="0" borderId="17" xfId="0" applyFont="1" applyFill="1" applyBorder="1" applyAlignment="1">
      <alignment horizontal="left" vertical="top" wrapText="1"/>
    </xf>
    <xf numFmtId="0" fontId="17" fillId="0" borderId="5" xfId="0" applyFont="1" applyFill="1" applyBorder="1" applyAlignment="1">
      <alignment horizontal="left" vertical="top" wrapText="1"/>
    </xf>
    <xf numFmtId="0" fontId="19" fillId="0" borderId="1" xfId="1" applyFont="1" applyFill="1" applyBorder="1" applyAlignment="1">
      <alignment horizontal="left" vertical="center" wrapText="1"/>
    </xf>
    <xf numFmtId="0" fontId="7" fillId="0" borderId="1" xfId="1" applyFont="1" applyFill="1" applyBorder="1" applyAlignment="1">
      <alignment horizontal="left" vertical="center" wrapText="1"/>
    </xf>
    <xf numFmtId="0" fontId="10" fillId="9" borderId="0" xfId="2" applyFont="1" applyFill="1" applyBorder="1" applyAlignment="1">
      <alignment horizontal="center" vertical="center" wrapText="1"/>
    </xf>
    <xf numFmtId="0" fontId="10" fillId="9" borderId="22" xfId="2" applyFont="1" applyFill="1" applyBorder="1" applyAlignment="1">
      <alignment horizontal="center" vertical="center" wrapText="1"/>
    </xf>
    <xf numFmtId="0" fontId="10" fillId="9" borderId="24" xfId="2" applyFont="1" applyFill="1" applyBorder="1" applyAlignment="1">
      <alignment horizontal="center" vertical="center" wrapText="1"/>
    </xf>
    <xf numFmtId="0" fontId="10" fillId="9" borderId="27" xfId="2" applyFont="1" applyFill="1" applyBorder="1" applyAlignment="1">
      <alignment horizontal="center" vertical="center" wrapText="1"/>
    </xf>
    <xf numFmtId="0" fontId="19" fillId="0" borderId="17" xfId="1" applyFont="1" applyFill="1" applyBorder="1" applyAlignment="1">
      <alignment horizontal="left" vertical="center" wrapText="1"/>
    </xf>
    <xf numFmtId="0" fontId="7" fillId="0" borderId="5" xfId="1" applyFont="1" applyFill="1" applyBorder="1" applyAlignment="1">
      <alignment horizontal="left" vertical="center" wrapText="1"/>
    </xf>
    <xf numFmtId="0" fontId="8" fillId="0" borderId="30" xfId="0" applyFont="1" applyFill="1" applyBorder="1" applyAlignment="1">
      <alignment horizontal="left" vertical="top" wrapText="1"/>
    </xf>
    <xf numFmtId="0" fontId="8" fillId="0" borderId="22" xfId="0" applyFont="1" applyFill="1" applyBorder="1" applyAlignment="1">
      <alignment horizontal="left" vertical="top" wrapText="1"/>
    </xf>
    <xf numFmtId="0" fontId="10" fillId="5" borderId="29" xfId="2" applyFont="1" applyFill="1" applyBorder="1" applyAlignment="1">
      <alignment horizontal="center" vertical="center" wrapText="1"/>
    </xf>
    <xf numFmtId="0" fontId="10" fillId="5" borderId="30" xfId="2" applyFont="1" applyFill="1" applyBorder="1" applyAlignment="1">
      <alignment horizontal="center" vertical="center" wrapText="1"/>
    </xf>
    <xf numFmtId="0" fontId="10" fillId="5" borderId="0" xfId="2" applyFont="1" applyFill="1" applyBorder="1" applyAlignment="1">
      <alignment horizontal="center" vertical="center" wrapText="1"/>
    </xf>
    <xf numFmtId="0" fontId="10" fillId="5" borderId="22" xfId="2" applyFont="1" applyFill="1" applyBorder="1" applyAlignment="1">
      <alignment horizontal="center" vertical="center" wrapText="1"/>
    </xf>
    <xf numFmtId="0" fontId="8" fillId="0" borderId="5" xfId="1" applyFont="1" applyFill="1" applyBorder="1" applyAlignment="1">
      <alignment horizontal="left" vertical="center" wrapText="1"/>
    </xf>
    <xf numFmtId="0" fontId="19" fillId="0" borderId="5" xfId="1" applyFont="1" applyFill="1" applyBorder="1" applyAlignment="1">
      <alignment horizontal="left" vertical="center" wrapText="1"/>
    </xf>
    <xf numFmtId="0" fontId="8" fillId="0" borderId="17" xfId="0" applyFont="1" applyFill="1" applyBorder="1" applyAlignment="1">
      <alignment horizontal="left" vertical="top" wrapText="1"/>
    </xf>
    <xf numFmtId="0" fontId="8" fillId="0" borderId="5" xfId="0" applyFont="1" applyFill="1" applyBorder="1" applyAlignment="1">
      <alignment horizontal="left" vertical="top" wrapText="1"/>
    </xf>
    <xf numFmtId="0" fontId="8" fillId="0" borderId="6" xfId="0" applyFont="1" applyFill="1" applyBorder="1" applyAlignment="1">
      <alignment horizontal="left" vertical="top" wrapText="1"/>
    </xf>
    <xf numFmtId="0" fontId="5" fillId="5" borderId="14" xfId="1" applyFont="1" applyFill="1" applyBorder="1" applyAlignment="1">
      <alignment horizontal="center" vertical="top" wrapText="1"/>
    </xf>
    <xf numFmtId="0" fontId="5" fillId="5" borderId="29" xfId="1" applyFont="1" applyFill="1" applyBorder="1" applyAlignment="1">
      <alignment horizontal="center" vertical="top" wrapText="1"/>
    </xf>
    <xf numFmtId="0" fontId="5" fillId="5" borderId="30" xfId="1" applyFont="1" applyFill="1" applyBorder="1" applyAlignment="1">
      <alignment horizontal="center" vertical="top" wrapText="1"/>
    </xf>
    <xf numFmtId="0" fontId="5" fillId="5" borderId="1" xfId="1" applyFont="1" applyFill="1" applyBorder="1" applyAlignment="1">
      <alignment horizontal="center" vertical="top" wrapText="1"/>
    </xf>
    <xf numFmtId="0" fontId="5" fillId="5" borderId="0" xfId="1" applyFont="1" applyFill="1" applyBorder="1" applyAlignment="1">
      <alignment horizontal="center" vertical="top" wrapText="1"/>
    </xf>
    <xf numFmtId="0" fontId="5" fillId="5" borderId="22" xfId="1" applyFont="1" applyFill="1" applyBorder="1" applyAlignment="1">
      <alignment horizontal="center" vertical="top" wrapText="1"/>
    </xf>
    <xf numFmtId="0" fontId="5" fillId="5" borderId="15" xfId="1" applyFont="1" applyFill="1" applyBorder="1" applyAlignment="1">
      <alignment horizontal="center" vertical="top" wrapText="1"/>
    </xf>
    <xf numFmtId="0" fontId="5" fillId="5" borderId="24" xfId="1" applyFont="1" applyFill="1" applyBorder="1" applyAlignment="1">
      <alignment horizontal="center" vertical="top" wrapText="1"/>
    </xf>
    <xf numFmtId="0" fontId="5" fillId="5" borderId="27" xfId="1" applyFont="1" applyFill="1" applyBorder="1" applyAlignment="1">
      <alignment horizontal="center" vertical="top" wrapText="1"/>
    </xf>
    <xf numFmtId="0" fontId="24" fillId="0" borderId="17" xfId="0" applyFont="1" applyFill="1" applyBorder="1" applyAlignment="1">
      <alignment horizontal="left" vertical="top" wrapText="1"/>
    </xf>
    <xf numFmtId="0" fontId="24" fillId="0" borderId="5" xfId="0" applyFont="1" applyFill="1" applyBorder="1" applyAlignment="1">
      <alignment horizontal="left" vertical="top" wrapText="1"/>
    </xf>
    <xf numFmtId="0" fontId="24" fillId="0" borderId="6" xfId="0" applyFont="1" applyFill="1" applyBorder="1" applyAlignment="1">
      <alignment horizontal="left" vertical="top" wrapText="1"/>
    </xf>
    <xf numFmtId="0" fontId="6" fillId="0" borderId="0" xfId="0" applyFont="1" applyAlignment="1">
      <alignment horizontal="center" vertical="center" wrapText="1"/>
    </xf>
    <xf numFmtId="0" fontId="18" fillId="8" borderId="8" xfId="0" applyFont="1" applyFill="1" applyBorder="1" applyAlignment="1">
      <alignment horizontal="left" vertical="center" wrapText="1"/>
    </xf>
    <xf numFmtId="0" fontId="18" fillId="8" borderId="9" xfId="0" applyFont="1" applyFill="1" applyBorder="1" applyAlignment="1">
      <alignment horizontal="left" vertical="center" wrapText="1"/>
    </xf>
    <xf numFmtId="0" fontId="18" fillId="7" borderId="10" xfId="1" applyFont="1" applyFill="1" applyBorder="1" applyAlignment="1">
      <alignment horizontal="left" vertical="center" wrapText="1"/>
    </xf>
    <xf numFmtId="0" fontId="18" fillId="7" borderId="8" xfId="1" applyFont="1" applyFill="1" applyBorder="1" applyAlignment="1">
      <alignment horizontal="left" vertical="center" wrapText="1"/>
    </xf>
    <xf numFmtId="0" fontId="18" fillId="7" borderId="9" xfId="1" applyFont="1" applyFill="1" applyBorder="1" applyAlignment="1">
      <alignment horizontal="left" vertical="center" wrapText="1"/>
    </xf>
    <xf numFmtId="0" fontId="10" fillId="5" borderId="14" xfId="2" applyFont="1" applyFill="1" applyBorder="1" applyAlignment="1">
      <alignment horizontal="center" vertical="center" wrapText="1"/>
    </xf>
    <xf numFmtId="0" fontId="10" fillId="5" borderId="1" xfId="2" applyFont="1" applyFill="1" applyBorder="1" applyAlignment="1">
      <alignment horizontal="center" vertical="center" wrapText="1"/>
    </xf>
    <xf numFmtId="0" fontId="10" fillId="5" borderId="15" xfId="2" applyFont="1" applyFill="1" applyBorder="1" applyAlignment="1">
      <alignment horizontal="center" vertical="center" wrapText="1"/>
    </xf>
    <xf numFmtId="0" fontId="10" fillId="5" borderId="24" xfId="2" applyFont="1" applyFill="1" applyBorder="1" applyAlignment="1">
      <alignment horizontal="center" vertical="center" wrapText="1"/>
    </xf>
    <xf numFmtId="0" fontId="10" fillId="5" borderId="27" xfId="2" applyFont="1" applyFill="1" applyBorder="1" applyAlignment="1">
      <alignment horizontal="center" vertical="center" wrapText="1"/>
    </xf>
    <xf numFmtId="0" fontId="12" fillId="0" borderId="6" xfId="1" applyFont="1" applyFill="1" applyBorder="1" applyAlignment="1">
      <alignment horizontal="left" vertical="center" wrapText="1"/>
    </xf>
    <xf numFmtId="0" fontId="8" fillId="0" borderId="27" xfId="0" applyFont="1" applyFill="1" applyBorder="1" applyAlignment="1">
      <alignment horizontal="left" vertical="top" wrapText="1"/>
    </xf>
    <xf numFmtId="0" fontId="10" fillId="5" borderId="20" xfId="2" applyFont="1" applyFill="1" applyBorder="1" applyAlignment="1">
      <alignment horizontal="center" vertical="center" wrapText="1"/>
    </xf>
    <xf numFmtId="0" fontId="10" fillId="5" borderId="23" xfId="2" applyFont="1" applyFill="1" applyBorder="1" applyAlignment="1">
      <alignment horizontal="center" vertical="center" wrapText="1"/>
    </xf>
    <xf numFmtId="0" fontId="10" fillId="5" borderId="26" xfId="2" applyFont="1" applyFill="1" applyBorder="1" applyAlignment="1">
      <alignment horizontal="center" vertical="center" wrapText="1"/>
    </xf>
    <xf numFmtId="0" fontId="25" fillId="0" borderId="17" xfId="1" applyFont="1" applyFill="1" applyBorder="1" applyAlignment="1">
      <alignment horizontal="left" vertical="center" wrapText="1"/>
    </xf>
    <xf numFmtId="0" fontId="25" fillId="0" borderId="5" xfId="1" applyFont="1" applyFill="1" applyBorder="1" applyAlignment="1">
      <alignment horizontal="left" vertical="center" wrapText="1"/>
    </xf>
    <xf numFmtId="0" fontId="20" fillId="7" borderId="10" xfId="1" applyFont="1" applyFill="1" applyBorder="1" applyAlignment="1">
      <alignment horizontal="left" vertical="center" wrapText="1"/>
    </xf>
    <xf numFmtId="0" fontId="16" fillId="7" borderId="8" xfId="1" applyFont="1" applyFill="1" applyBorder="1" applyAlignment="1">
      <alignment horizontal="left" vertical="center" wrapText="1"/>
    </xf>
    <xf numFmtId="0" fontId="16" fillId="7" borderId="9" xfId="1" applyFont="1" applyFill="1" applyBorder="1" applyAlignment="1">
      <alignment horizontal="left" vertical="center" wrapText="1"/>
    </xf>
    <xf numFmtId="0" fontId="17" fillId="5" borderId="22" xfId="0" applyFont="1" applyFill="1" applyBorder="1" applyAlignment="1">
      <alignment horizontal="center" vertical="center"/>
    </xf>
    <xf numFmtId="0" fontId="25" fillId="0" borderId="6" xfId="1" applyFont="1" applyFill="1" applyBorder="1" applyAlignment="1">
      <alignment horizontal="left" vertical="center" wrapText="1"/>
    </xf>
    <xf numFmtId="0" fontId="18" fillId="7" borderId="15" xfId="1" applyFont="1" applyFill="1" applyBorder="1" applyAlignment="1">
      <alignment horizontal="left" vertical="center" wrapText="1"/>
    </xf>
    <xf numFmtId="0" fontId="18" fillId="7" borderId="24" xfId="1" applyFont="1" applyFill="1" applyBorder="1" applyAlignment="1">
      <alignment horizontal="left" vertical="center" wrapText="1"/>
    </xf>
    <xf numFmtId="0" fontId="18" fillId="7" borderId="27" xfId="1" applyFont="1" applyFill="1" applyBorder="1" applyAlignment="1">
      <alignment horizontal="left" vertical="center" wrapText="1"/>
    </xf>
    <xf numFmtId="0" fontId="17" fillId="0" borderId="30" xfId="0" applyFont="1" applyFill="1" applyBorder="1" applyAlignment="1">
      <alignment horizontal="left" vertical="top" wrapText="1"/>
    </xf>
    <xf numFmtId="0" fontId="17" fillId="0" borderId="22" xfId="0" applyFont="1" applyFill="1" applyBorder="1" applyAlignment="1">
      <alignment horizontal="left" vertical="top" wrapText="1"/>
    </xf>
    <xf numFmtId="0" fontId="31" fillId="0" borderId="44" xfId="1" applyFont="1" applyBorder="1" applyAlignment="1">
      <alignment horizontal="center" vertical="center" wrapText="1"/>
    </xf>
    <xf numFmtId="164" fontId="31" fillId="0" borderId="45" xfId="1" applyNumberFormat="1" applyFont="1" applyBorder="1" applyAlignment="1">
      <alignment horizontal="center" vertical="center" wrapText="1"/>
    </xf>
    <xf numFmtId="164" fontId="31" fillId="0" borderId="25" xfId="1" applyNumberFormat="1" applyFont="1" applyBorder="1" applyAlignment="1">
      <alignment horizontal="center" vertical="center" wrapText="1"/>
    </xf>
    <xf numFmtId="0" fontId="31" fillId="0" borderId="46" xfId="1" applyFont="1" applyBorder="1" applyAlignment="1">
      <alignment horizontal="center" vertical="center" wrapText="1"/>
    </xf>
    <xf numFmtId="164" fontId="31" fillId="0" borderId="47" xfId="1" applyNumberFormat="1" applyFont="1" applyBorder="1" applyAlignment="1">
      <alignment horizontal="center" vertical="center" wrapText="1"/>
    </xf>
    <xf numFmtId="0" fontId="8" fillId="0" borderId="35" xfId="0" applyFont="1" applyFill="1" applyBorder="1" applyAlignment="1">
      <alignment wrapText="1"/>
    </xf>
    <xf numFmtId="0" fontId="8" fillId="0" borderId="36" xfId="0" applyFont="1" applyFill="1" applyBorder="1" applyAlignment="1">
      <alignment wrapText="1"/>
    </xf>
    <xf numFmtId="164" fontId="31" fillId="4" borderId="35" xfId="1" applyNumberFormat="1" applyFont="1" applyFill="1" applyBorder="1" applyAlignment="1">
      <alignment horizontal="center" vertical="center" wrapText="1"/>
    </xf>
    <xf numFmtId="164" fontId="31" fillId="4" borderId="48" xfId="1" applyNumberFormat="1" applyFont="1" applyFill="1" applyBorder="1" applyAlignment="1">
      <alignment horizontal="center" vertical="center" wrapText="1"/>
    </xf>
    <xf numFmtId="164" fontId="31" fillId="4" borderId="37" xfId="1" applyNumberFormat="1" applyFont="1" applyFill="1" applyBorder="1" applyAlignment="1">
      <alignment horizontal="center" vertical="center" wrapText="1"/>
    </xf>
    <xf numFmtId="0" fontId="31" fillId="0" borderId="11" xfId="1" applyFont="1" applyFill="1" applyBorder="1" applyAlignment="1">
      <alignment horizontal="center" vertical="center" wrapText="1"/>
    </xf>
    <xf numFmtId="9" fontId="31" fillId="0" borderId="12" xfId="1" applyNumberFormat="1" applyFont="1" applyFill="1" applyBorder="1" applyAlignment="1">
      <alignment horizontal="center" vertical="center" wrapText="1"/>
    </xf>
    <xf numFmtId="0" fontId="31" fillId="0" borderId="12" xfId="1" applyFont="1" applyFill="1" applyBorder="1" applyAlignment="1">
      <alignment horizontal="center" vertical="center" wrapText="1"/>
    </xf>
    <xf numFmtId="0" fontId="31" fillId="0" borderId="13" xfId="1" applyFont="1" applyFill="1" applyBorder="1" applyAlignment="1">
      <alignment horizontal="center" vertical="center" wrapText="1"/>
    </xf>
    <xf numFmtId="0" fontId="14" fillId="0" borderId="44" xfId="1" applyFont="1" applyBorder="1" applyAlignment="1">
      <alignment horizontal="center" vertical="center" wrapText="1"/>
    </xf>
    <xf numFmtId="164" fontId="14" fillId="0" borderId="45" xfId="1" applyNumberFormat="1" applyFont="1" applyBorder="1" applyAlignment="1">
      <alignment horizontal="center" vertical="center" wrapText="1"/>
    </xf>
    <xf numFmtId="0" fontId="14" fillId="0" borderId="40" xfId="1" applyFont="1" applyBorder="1" applyAlignment="1">
      <alignment horizontal="center" vertical="center" wrapText="1"/>
    </xf>
    <xf numFmtId="164" fontId="14" fillId="0" borderId="25" xfId="1" applyNumberFormat="1" applyFont="1" applyBorder="1" applyAlignment="1">
      <alignment horizontal="center" vertical="center" wrapText="1"/>
    </xf>
    <xf numFmtId="0" fontId="14" fillId="0" borderId="46" xfId="1" applyFont="1" applyBorder="1" applyAlignment="1">
      <alignment horizontal="center" vertical="center" wrapText="1"/>
    </xf>
    <xf numFmtId="164" fontId="14" fillId="0" borderId="47" xfId="1" applyNumberFormat="1" applyFont="1" applyBorder="1" applyAlignment="1">
      <alignment horizontal="center" vertical="center" wrapText="1"/>
    </xf>
    <xf numFmtId="164" fontId="14" fillId="10" borderId="28" xfId="1" applyNumberFormat="1" applyFont="1" applyFill="1" applyBorder="1" applyAlignment="1">
      <alignment horizontal="center" vertical="center" wrapText="1"/>
    </xf>
    <xf numFmtId="9" fontId="14" fillId="0" borderId="41" xfId="1" applyNumberFormat="1" applyFont="1" applyBorder="1" applyAlignment="1">
      <alignment horizontal="center" vertical="center" wrapText="1"/>
    </xf>
    <xf numFmtId="164" fontId="14" fillId="10" borderId="42" xfId="1" applyNumberFormat="1" applyFont="1" applyFill="1" applyBorder="1" applyAlignment="1">
      <alignment horizontal="center" vertical="center" wrapText="1"/>
    </xf>
    <xf numFmtId="0" fontId="14" fillId="10" borderId="40" xfId="1" applyFont="1" applyFill="1" applyBorder="1" applyAlignment="1">
      <alignment horizontal="center" vertical="center" wrapText="1"/>
    </xf>
    <xf numFmtId="0" fontId="14" fillId="10" borderId="46" xfId="1" applyFont="1" applyFill="1" applyBorder="1" applyAlignment="1">
      <alignment horizontal="center" vertical="center" wrapText="1"/>
    </xf>
    <xf numFmtId="0" fontId="14" fillId="10" borderId="43" xfId="1" applyFont="1" applyFill="1" applyBorder="1" applyAlignment="1">
      <alignment horizontal="center" vertical="center" wrapText="1"/>
    </xf>
    <xf numFmtId="164" fontId="14" fillId="10" borderId="32" xfId="1" applyNumberFormat="1" applyFont="1" applyFill="1" applyBorder="1" applyAlignment="1">
      <alignment horizontal="center" vertical="center" wrapText="1"/>
    </xf>
    <xf numFmtId="0" fontId="14" fillId="0" borderId="41" xfId="1" applyFont="1" applyBorder="1" applyAlignment="1">
      <alignment horizontal="center" vertical="center" wrapText="1"/>
    </xf>
    <xf numFmtId="164" fontId="14" fillId="0" borderId="42" xfId="1" applyNumberFormat="1" applyFont="1" applyBorder="1" applyAlignment="1">
      <alignment horizontal="center" vertical="center" wrapText="1"/>
    </xf>
    <xf numFmtId="164" fontId="14" fillId="0" borderId="28" xfId="1" applyNumberFormat="1" applyFont="1" applyBorder="1" applyAlignment="1">
      <alignment horizontal="center" vertical="center" wrapText="1"/>
    </xf>
    <xf numFmtId="0" fontId="14" fillId="0" borderId="43" xfId="1" applyFont="1" applyBorder="1" applyAlignment="1">
      <alignment horizontal="center" vertical="center" wrapText="1"/>
    </xf>
    <xf numFmtId="164" fontId="14" fillId="0" borderId="32" xfId="1" applyNumberFormat="1" applyFont="1" applyBorder="1" applyAlignment="1">
      <alignment horizontal="center" vertical="center" wrapText="1"/>
    </xf>
    <xf numFmtId="0" fontId="14" fillId="10" borderId="41" xfId="1" applyFont="1" applyFill="1" applyBorder="1" applyAlignment="1">
      <alignment horizontal="center" vertical="center" wrapText="1"/>
    </xf>
    <xf numFmtId="0" fontId="8" fillId="0" borderId="31" xfId="0" applyFont="1" applyFill="1" applyBorder="1" applyAlignment="1">
      <alignment vertical="center" wrapText="1"/>
    </xf>
    <xf numFmtId="0" fontId="14" fillId="0" borderId="49" xfId="1" applyFont="1" applyBorder="1" applyAlignment="1">
      <alignment horizontal="left" vertical="top" wrapText="1"/>
    </xf>
    <xf numFmtId="0" fontId="14" fillId="0" borderId="19" xfId="1" applyFont="1" applyBorder="1" applyAlignment="1">
      <alignment horizontal="left" vertical="top" wrapText="1"/>
    </xf>
    <xf numFmtId="0" fontId="14" fillId="0" borderId="20" xfId="1" applyFont="1" applyBorder="1" applyAlignment="1">
      <alignment horizontal="left" vertical="top" wrapText="1"/>
    </xf>
    <xf numFmtId="0" fontId="14" fillId="0" borderId="50" xfId="1" applyFont="1" applyBorder="1" applyAlignment="1">
      <alignment horizontal="center" vertical="center" wrapText="1"/>
    </xf>
    <xf numFmtId="164" fontId="14" fillId="0" borderId="51" xfId="1" applyNumberFormat="1" applyFont="1" applyBorder="1" applyAlignment="1">
      <alignment horizontal="center" vertical="center" wrapText="1"/>
    </xf>
    <xf numFmtId="0" fontId="2" fillId="0" borderId="35" xfId="0" applyFont="1" applyFill="1" applyBorder="1" applyAlignment="1">
      <alignment wrapText="1"/>
    </xf>
    <xf numFmtId="0" fontId="2" fillId="0" borderId="52" xfId="0" applyFont="1" applyFill="1" applyBorder="1" applyAlignment="1">
      <alignment wrapText="1"/>
    </xf>
    <xf numFmtId="0" fontId="2" fillId="0" borderId="22" xfId="0" applyFont="1" applyFill="1" applyBorder="1" applyAlignment="1">
      <alignment wrapText="1"/>
    </xf>
    <xf numFmtId="9" fontId="14" fillId="10" borderId="40" xfId="1" applyNumberFormat="1" applyFont="1" applyFill="1" applyBorder="1" applyAlignment="1">
      <alignment horizontal="center" vertical="center" wrapText="1"/>
    </xf>
    <xf numFmtId="9" fontId="14" fillId="0" borderId="50" xfId="1" applyNumberFormat="1" applyFont="1" applyBorder="1" applyAlignment="1">
      <alignment horizontal="center" vertical="center" wrapText="1"/>
    </xf>
    <xf numFmtId="0" fontId="32" fillId="0" borderId="17" xfId="1" applyFont="1" applyFill="1" applyBorder="1" applyAlignment="1">
      <alignment horizontal="left" vertical="center" wrapText="1"/>
    </xf>
    <xf numFmtId="9" fontId="14" fillId="10" borderId="41" xfId="1" applyNumberFormat="1" applyFont="1" applyFill="1" applyBorder="1" applyAlignment="1">
      <alignment horizontal="center" vertical="center" wrapText="1"/>
    </xf>
    <xf numFmtId="0" fontId="14" fillId="0" borderId="53" xfId="1" applyFont="1" applyBorder="1" applyAlignment="1">
      <alignment horizontal="left" vertical="top" wrapText="1"/>
    </xf>
    <xf numFmtId="0" fontId="14" fillId="0" borderId="54" xfId="1" applyFont="1" applyBorder="1" applyAlignment="1">
      <alignment horizontal="left" vertical="top" wrapText="1"/>
    </xf>
    <xf numFmtId="0" fontId="8" fillId="0" borderId="41" xfId="1" applyFont="1" applyFill="1" applyBorder="1" applyAlignment="1">
      <alignment horizontal="center" vertical="top" wrapText="1"/>
    </xf>
    <xf numFmtId="0" fontId="8" fillId="0" borderId="40" xfId="1" applyFont="1" applyFill="1" applyBorder="1" applyAlignment="1">
      <alignment horizontal="center" vertical="top" wrapText="1"/>
    </xf>
    <xf numFmtId="0" fontId="8" fillId="0" borderId="43" xfId="1" applyFont="1" applyFill="1" applyBorder="1" applyAlignment="1">
      <alignment horizontal="center" vertical="top" wrapText="1"/>
    </xf>
    <xf numFmtId="164" fontId="14" fillId="0" borderId="55" xfId="1" applyNumberFormat="1" applyFont="1" applyBorder="1" applyAlignment="1">
      <alignment horizontal="center" vertical="center" wrapText="1"/>
    </xf>
    <xf numFmtId="164" fontId="14" fillId="0" borderId="56" xfId="1" applyNumberFormat="1" applyFont="1" applyBorder="1" applyAlignment="1">
      <alignment horizontal="center" vertical="center" wrapText="1"/>
    </xf>
    <xf numFmtId="164" fontId="14" fillId="0" borderId="57" xfId="1" applyNumberFormat="1" applyFont="1" applyBorder="1" applyAlignment="1">
      <alignment horizontal="center" vertical="center" wrapText="1"/>
    </xf>
    <xf numFmtId="0" fontId="17" fillId="0" borderId="35" xfId="0" applyFont="1" applyFill="1" applyBorder="1" applyAlignment="1">
      <alignment vertical="top" wrapText="1"/>
    </xf>
    <xf numFmtId="0" fontId="17" fillId="0" borderId="52" xfId="0" applyFont="1" applyFill="1" applyBorder="1" applyAlignment="1">
      <alignment vertical="top" wrapText="1"/>
    </xf>
    <xf numFmtId="0" fontId="17" fillId="0" borderId="58" xfId="0" applyFont="1" applyFill="1" applyBorder="1" applyAlignment="1">
      <alignment vertical="top"/>
    </xf>
    <xf numFmtId="0" fontId="17" fillId="0" borderId="26" xfId="0" applyFont="1" applyFill="1" applyBorder="1" applyAlignment="1">
      <alignment vertical="top"/>
    </xf>
  </cellXfs>
  <cellStyles count="5">
    <cellStyle name="Lien hypertexte" xfId="3" builtinId="8"/>
    <cellStyle name="Normal" xfId="0" builtinId="0"/>
    <cellStyle name="Normal 2" xfId="2"/>
    <cellStyle name="Normal 4 2" xfId="1"/>
    <cellStyle name="Pourcentage" xfId="4" builtinId="5"/>
  </cellStyles>
  <dxfs count="2">
    <dxf>
      <fill>
        <patternFill>
          <fgColor indexed="64"/>
          <bgColor theme="1"/>
        </patternFill>
      </fill>
    </dxf>
    <dxf>
      <fill>
        <patternFill>
          <fgColor indexed="64"/>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486422</xdr:colOff>
      <xdr:row>0</xdr:row>
      <xdr:rowOff>142369</xdr:rowOff>
    </xdr:from>
    <xdr:to>
      <xdr:col>7</xdr:col>
      <xdr:colOff>2525034</xdr:colOff>
      <xdr:row>0</xdr:row>
      <xdr:rowOff>997238</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03013" y="142369"/>
          <a:ext cx="2038612" cy="854869"/>
        </a:xfrm>
        <a:prstGeom prst="rect">
          <a:avLst/>
        </a:prstGeom>
      </xdr:spPr>
    </xdr:pic>
    <xdr:clientData/>
  </xdr:twoCellAnchor>
  <xdr:twoCellAnchor editAs="oneCell">
    <xdr:from>
      <xdr:col>0</xdr:col>
      <xdr:colOff>0</xdr:colOff>
      <xdr:row>0</xdr:row>
      <xdr:rowOff>108479</xdr:rowOff>
    </xdr:from>
    <xdr:to>
      <xdr:col>0</xdr:col>
      <xdr:colOff>1798019</xdr:colOff>
      <xdr:row>0</xdr:row>
      <xdr:rowOff>894291</xdr:rowOff>
    </xdr:to>
    <xdr:pic>
      <xdr:nvPicPr>
        <xdr:cNvPr id="3" name="Image 2" descr="Fichier:AFD logo.svg — Wikipédia"/>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3926" y="108479"/>
          <a:ext cx="1798019" cy="7858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14"/>
  <sheetViews>
    <sheetView tabSelected="1" zoomScale="90" zoomScaleNormal="90" workbookViewId="0">
      <selection activeCell="C76" sqref="C76"/>
    </sheetView>
  </sheetViews>
  <sheetFormatPr baseColWidth="10" defaultRowHeight="15" outlineLevelRow="1"/>
  <cols>
    <col min="1" max="1" width="51.85546875" style="11" customWidth="1"/>
    <col min="2" max="2" width="50.28515625" customWidth="1"/>
    <col min="3" max="4" width="11.5703125" customWidth="1"/>
    <col min="5" max="6" width="14.85546875" customWidth="1"/>
    <col min="7" max="7" width="41.140625" customWidth="1"/>
    <col min="8" max="8" width="38.28515625" customWidth="1"/>
    <col min="9" max="9" width="62.140625" customWidth="1"/>
    <col min="10" max="10" width="20.85546875" customWidth="1"/>
  </cols>
  <sheetData>
    <row r="1" spans="1:9" ht="80.25" customHeight="1">
      <c r="A1" s="128" t="s">
        <v>73</v>
      </c>
      <c r="B1" s="128"/>
      <c r="C1" s="128"/>
      <c r="D1" s="128"/>
      <c r="E1" s="128"/>
      <c r="F1" s="128"/>
      <c r="G1" s="128"/>
      <c r="H1" s="128"/>
    </row>
    <row r="2" spans="1:9" s="2" customFormat="1" ht="33.75" customHeight="1">
      <c r="A2" s="9"/>
      <c r="B2" s="3"/>
      <c r="C2" s="3"/>
      <c r="D2" s="3"/>
      <c r="E2" s="3"/>
      <c r="F2" s="3"/>
      <c r="G2" s="3"/>
      <c r="H2" s="3"/>
    </row>
    <row r="3" spans="1:9" ht="15.75" thickBot="1">
      <c r="A3" s="10"/>
      <c r="B3" s="1"/>
      <c r="C3" s="1"/>
      <c r="D3" s="1"/>
      <c r="E3" s="1"/>
      <c r="F3" s="1"/>
      <c r="G3" s="1"/>
      <c r="H3" s="1"/>
    </row>
    <row r="4" spans="1:9" ht="30" customHeight="1" thickBot="1">
      <c r="A4" s="18" t="s">
        <v>0</v>
      </c>
      <c r="B4" s="16" t="s">
        <v>76</v>
      </c>
      <c r="C4" s="16" t="s">
        <v>104</v>
      </c>
      <c r="D4" s="16" t="s">
        <v>112</v>
      </c>
      <c r="E4" s="16" t="s">
        <v>105</v>
      </c>
      <c r="F4" s="16" t="s">
        <v>113</v>
      </c>
      <c r="G4" s="16" t="s">
        <v>39</v>
      </c>
      <c r="H4" s="17" t="s">
        <v>1</v>
      </c>
      <c r="I4" s="4"/>
    </row>
    <row r="5" spans="1:9" ht="21" customHeight="1" thickBot="1">
      <c r="A5" s="129" t="s">
        <v>31</v>
      </c>
      <c r="B5" s="129"/>
      <c r="C5" s="129"/>
      <c r="D5" s="129"/>
      <c r="E5" s="129"/>
      <c r="F5" s="129"/>
      <c r="G5" s="129"/>
      <c r="H5" s="130"/>
      <c r="I5" s="15"/>
    </row>
    <row r="6" spans="1:9" ht="39" customHeight="1">
      <c r="A6" s="144" t="s">
        <v>32</v>
      </c>
      <c r="B6" s="48" t="s">
        <v>85</v>
      </c>
      <c r="C6" s="48"/>
      <c r="D6" s="60"/>
      <c r="E6" s="61"/>
      <c r="F6" s="60"/>
      <c r="G6" s="49" t="s">
        <v>84</v>
      </c>
      <c r="H6" s="149" t="s">
        <v>2</v>
      </c>
      <c r="I6" s="13"/>
    </row>
    <row r="7" spans="1:9">
      <c r="A7" s="145"/>
      <c r="B7" s="54" t="s">
        <v>106</v>
      </c>
      <c r="C7" s="56">
        <v>25</v>
      </c>
      <c r="D7" s="58">
        <v>44075</v>
      </c>
      <c r="E7" s="62" t="s">
        <v>111</v>
      </c>
      <c r="F7" s="63">
        <v>46203</v>
      </c>
      <c r="G7" s="49"/>
      <c r="H7" s="149"/>
      <c r="I7" s="47"/>
    </row>
    <row r="8" spans="1:9">
      <c r="A8" s="145"/>
      <c r="B8" s="55" t="s">
        <v>107</v>
      </c>
      <c r="C8" s="56">
        <v>19.3</v>
      </c>
      <c r="D8" s="58">
        <v>44075</v>
      </c>
      <c r="E8" s="62" t="s">
        <v>111</v>
      </c>
      <c r="F8" s="63">
        <v>46203</v>
      </c>
      <c r="G8" s="49"/>
      <c r="H8" s="52"/>
      <c r="I8" s="47"/>
    </row>
    <row r="9" spans="1:9">
      <c r="A9" s="145"/>
      <c r="B9" s="55" t="s">
        <v>108</v>
      </c>
      <c r="C9" s="56">
        <v>88.3</v>
      </c>
      <c r="D9" s="58">
        <v>44076</v>
      </c>
      <c r="E9" s="62" t="s">
        <v>111</v>
      </c>
      <c r="F9" s="63">
        <v>46203</v>
      </c>
      <c r="G9" s="49"/>
      <c r="H9" s="52"/>
      <c r="I9" s="47"/>
    </row>
    <row r="10" spans="1:9">
      <c r="A10" s="145"/>
      <c r="B10" s="55" t="s">
        <v>109</v>
      </c>
      <c r="C10" s="56">
        <v>78.900000000000006</v>
      </c>
      <c r="D10" s="58">
        <v>44077</v>
      </c>
      <c r="E10" s="62" t="s">
        <v>111</v>
      </c>
      <c r="F10" s="63">
        <v>46203</v>
      </c>
      <c r="G10" s="49"/>
      <c r="H10" s="52"/>
      <c r="I10" s="47"/>
    </row>
    <row r="11" spans="1:9" ht="15.75" thickBot="1">
      <c r="A11" s="150"/>
      <c r="B11" s="55" t="s">
        <v>110</v>
      </c>
      <c r="C11" s="57">
        <v>36.299999999999997</v>
      </c>
      <c r="D11" s="59">
        <v>44078</v>
      </c>
      <c r="E11" s="62" t="s">
        <v>111</v>
      </c>
      <c r="F11" s="64">
        <v>46203</v>
      </c>
      <c r="G11" s="33"/>
      <c r="H11" s="45"/>
      <c r="I11" s="47"/>
    </row>
    <row r="12" spans="1:9" ht="15.75" thickBot="1">
      <c r="A12" s="131" t="s">
        <v>33</v>
      </c>
      <c r="B12" s="132"/>
      <c r="C12" s="132"/>
      <c r="D12" s="132"/>
      <c r="E12" s="132"/>
      <c r="F12" s="132"/>
      <c r="G12" s="132"/>
      <c r="H12" s="133"/>
      <c r="I12" s="11"/>
    </row>
    <row r="13" spans="1:9" ht="42" customHeight="1" thickBot="1">
      <c r="A13" s="51" t="s">
        <v>80</v>
      </c>
      <c r="B13" s="35" t="s">
        <v>77</v>
      </c>
      <c r="C13" s="66">
        <v>0</v>
      </c>
      <c r="D13" s="67">
        <v>44562</v>
      </c>
      <c r="E13" s="65">
        <f>60+10+150</f>
        <v>220</v>
      </c>
      <c r="F13" s="68">
        <v>46203</v>
      </c>
      <c r="G13" s="46"/>
      <c r="H13" s="50" t="s">
        <v>78</v>
      </c>
    </row>
    <row r="14" spans="1:9" ht="16.5" thickBot="1">
      <c r="A14" s="89" t="s">
        <v>36</v>
      </c>
      <c r="B14" s="90"/>
      <c r="C14" s="94"/>
      <c r="D14" s="94"/>
      <c r="E14" s="94"/>
      <c r="F14" s="94"/>
      <c r="G14" s="90"/>
      <c r="H14" s="91"/>
    </row>
    <row r="15" spans="1:9" ht="38.25">
      <c r="A15" s="97" t="s">
        <v>102</v>
      </c>
      <c r="B15" s="74" t="s">
        <v>103</v>
      </c>
      <c r="C15" s="80">
        <v>0</v>
      </c>
      <c r="D15" s="81">
        <v>44562</v>
      </c>
      <c r="E15" s="88">
        <v>0.75</v>
      </c>
      <c r="F15" s="85">
        <v>46203</v>
      </c>
      <c r="G15" s="69" t="s">
        <v>94</v>
      </c>
      <c r="H15" s="106" t="s">
        <v>96</v>
      </c>
    </row>
    <row r="16" spans="1:9" ht="25.5">
      <c r="A16" s="97"/>
      <c r="B16" s="75" t="s">
        <v>114</v>
      </c>
      <c r="C16" s="79">
        <v>0</v>
      </c>
      <c r="D16" s="82">
        <v>44562</v>
      </c>
      <c r="E16" s="86">
        <v>31</v>
      </c>
      <c r="F16" s="63">
        <v>46203</v>
      </c>
      <c r="G16" s="70" t="s">
        <v>95</v>
      </c>
      <c r="H16" s="106"/>
    </row>
    <row r="17" spans="1:9">
      <c r="A17" s="98"/>
      <c r="B17" s="75" t="s">
        <v>115</v>
      </c>
      <c r="C17" s="79">
        <v>0</v>
      </c>
      <c r="D17" s="82">
        <v>44563</v>
      </c>
      <c r="E17" s="86">
        <v>240000</v>
      </c>
      <c r="F17" s="63">
        <v>46203</v>
      </c>
      <c r="G17" s="70" t="s">
        <v>95</v>
      </c>
      <c r="H17" s="106"/>
    </row>
    <row r="18" spans="1:9" ht="25.5">
      <c r="A18" s="98"/>
      <c r="B18" s="76" t="s">
        <v>97</v>
      </c>
      <c r="C18" s="79">
        <v>0</v>
      </c>
      <c r="D18" s="82">
        <v>44564</v>
      </c>
      <c r="E18" s="86">
        <v>2</v>
      </c>
      <c r="F18" s="63">
        <v>46203</v>
      </c>
      <c r="G18" s="71" t="s">
        <v>98</v>
      </c>
      <c r="H18" s="106"/>
    </row>
    <row r="19" spans="1:9" ht="25.5">
      <c r="A19" s="98"/>
      <c r="B19" s="77" t="s">
        <v>116</v>
      </c>
      <c r="C19" s="79">
        <v>0</v>
      </c>
      <c r="D19" s="82">
        <v>44565</v>
      </c>
      <c r="E19" s="86">
        <v>20</v>
      </c>
      <c r="F19" s="63">
        <v>46203</v>
      </c>
      <c r="G19" s="72" t="s">
        <v>99</v>
      </c>
      <c r="H19" s="106"/>
    </row>
    <row r="20" spans="1:9" ht="25.5">
      <c r="A20" s="98"/>
      <c r="B20" s="77" t="s">
        <v>46</v>
      </c>
      <c r="C20" s="79">
        <v>0</v>
      </c>
      <c r="D20" s="82">
        <v>44566</v>
      </c>
      <c r="E20" s="86">
        <v>150</v>
      </c>
      <c r="F20" s="63">
        <v>46203</v>
      </c>
      <c r="G20" s="72" t="s">
        <v>100</v>
      </c>
      <c r="H20" s="106"/>
    </row>
    <row r="21" spans="1:9" ht="15.75" thickBot="1">
      <c r="A21" s="98"/>
      <c r="B21" s="78" t="s">
        <v>53</v>
      </c>
      <c r="C21" s="83">
        <v>0</v>
      </c>
      <c r="D21" s="84">
        <v>44564</v>
      </c>
      <c r="E21" s="87">
        <v>20</v>
      </c>
      <c r="F21" s="64">
        <v>46203</v>
      </c>
      <c r="G21" s="73" t="s">
        <v>101</v>
      </c>
      <c r="H21" s="106"/>
    </row>
    <row r="22" spans="1:9" s="5" customFormat="1" ht="36" hidden="1" customHeight="1" outlineLevel="1">
      <c r="A22" s="7" t="s">
        <v>3</v>
      </c>
      <c r="B22" s="135"/>
      <c r="C22" s="109"/>
      <c r="D22" s="109"/>
      <c r="E22" s="109"/>
      <c r="F22" s="109"/>
      <c r="G22" s="109"/>
      <c r="H22" s="143"/>
      <c r="I22" s="6"/>
    </row>
    <row r="23" spans="1:9" s="5" customFormat="1" ht="36" hidden="1" customHeight="1" outlineLevel="1">
      <c r="A23" s="7" t="s">
        <v>47</v>
      </c>
      <c r="B23" s="135"/>
      <c r="C23" s="109"/>
      <c r="D23" s="109"/>
      <c r="E23" s="109"/>
      <c r="F23" s="109"/>
      <c r="G23" s="109"/>
      <c r="H23" s="110"/>
      <c r="I23" s="6"/>
    </row>
    <row r="24" spans="1:9" s="5" customFormat="1" ht="36" hidden="1" customHeight="1" outlineLevel="1">
      <c r="A24" s="7" t="s">
        <v>48</v>
      </c>
      <c r="B24" s="135"/>
      <c r="C24" s="109"/>
      <c r="D24" s="109"/>
      <c r="E24" s="109"/>
      <c r="F24" s="109"/>
      <c r="G24" s="109"/>
      <c r="H24" s="110"/>
      <c r="I24" s="6"/>
    </row>
    <row r="25" spans="1:9" s="5" customFormat="1" ht="36" hidden="1" customHeight="1" outlineLevel="1">
      <c r="A25" s="7" t="s">
        <v>49</v>
      </c>
      <c r="B25" s="135"/>
      <c r="C25" s="109"/>
      <c r="D25" s="109"/>
      <c r="E25" s="109"/>
      <c r="F25" s="109"/>
      <c r="G25" s="109"/>
      <c r="H25" s="110"/>
      <c r="I25" s="6"/>
    </row>
    <row r="26" spans="1:9" s="5" customFormat="1" ht="36" hidden="1" customHeight="1" outlineLevel="1">
      <c r="A26" s="7" t="s">
        <v>50</v>
      </c>
      <c r="B26" s="135"/>
      <c r="C26" s="109"/>
      <c r="D26" s="109"/>
      <c r="E26" s="109"/>
      <c r="F26" s="109"/>
      <c r="G26" s="109"/>
      <c r="H26" s="110"/>
      <c r="I26" s="6"/>
    </row>
    <row r="27" spans="1:9" s="5" customFormat="1" ht="36" hidden="1" customHeight="1" outlineLevel="1">
      <c r="A27" s="7" t="s">
        <v>51</v>
      </c>
      <c r="B27" s="135"/>
      <c r="C27" s="109"/>
      <c r="D27" s="109"/>
      <c r="E27" s="109"/>
      <c r="F27" s="109"/>
      <c r="G27" s="109"/>
      <c r="H27" s="110"/>
      <c r="I27" s="6"/>
    </row>
    <row r="28" spans="1:9" s="5" customFormat="1" ht="24.75" hidden="1" customHeight="1" outlineLevel="1" thickBot="1">
      <c r="A28" s="36" t="s">
        <v>52</v>
      </c>
      <c r="B28" s="136"/>
      <c r="C28" s="137"/>
      <c r="D28" s="137"/>
      <c r="E28" s="137"/>
      <c r="F28" s="137"/>
      <c r="G28" s="137"/>
      <c r="H28" s="138"/>
      <c r="I28" s="6"/>
    </row>
    <row r="29" spans="1:9" ht="15" customHeight="1" collapsed="1" thickBot="1">
      <c r="A29" s="89" t="s">
        <v>37</v>
      </c>
      <c r="B29" s="90"/>
      <c r="C29" s="90"/>
      <c r="D29" s="90"/>
      <c r="E29" s="94"/>
      <c r="F29" s="94"/>
      <c r="G29" s="90"/>
      <c r="H29" s="91"/>
    </row>
    <row r="30" spans="1:9" ht="25.5">
      <c r="A30" s="103" t="s">
        <v>86</v>
      </c>
      <c r="B30" s="32" t="s">
        <v>117</v>
      </c>
      <c r="C30" s="156">
        <v>0</v>
      </c>
      <c r="D30" s="157">
        <v>44562</v>
      </c>
      <c r="E30" s="166">
        <v>25</v>
      </c>
      <c r="F30" s="163">
        <v>46203</v>
      </c>
      <c r="G30" s="161"/>
      <c r="H30" s="154"/>
    </row>
    <row r="31" spans="1:9">
      <c r="A31" s="104"/>
      <c r="B31" s="31" t="s">
        <v>118</v>
      </c>
      <c r="C31" s="79">
        <v>0</v>
      </c>
      <c r="D31" s="158">
        <v>44562</v>
      </c>
      <c r="E31" s="167">
        <v>0.75</v>
      </c>
      <c r="F31" s="164">
        <v>46203</v>
      </c>
      <c r="G31" s="162"/>
      <c r="H31" s="155"/>
    </row>
    <row r="32" spans="1:9" ht="38.25">
      <c r="A32" s="104"/>
      <c r="B32" s="31" t="s">
        <v>81</v>
      </c>
      <c r="C32" s="79">
        <v>0</v>
      </c>
      <c r="D32" s="158">
        <v>44563</v>
      </c>
      <c r="E32" s="168">
        <v>10</v>
      </c>
      <c r="F32" s="164">
        <v>46203</v>
      </c>
      <c r="G32" s="162"/>
      <c r="H32" s="155"/>
    </row>
    <row r="33" spans="1:9">
      <c r="A33" s="104"/>
      <c r="B33" s="31" t="s">
        <v>119</v>
      </c>
      <c r="C33" s="79">
        <v>0</v>
      </c>
      <c r="D33" s="158">
        <v>44564</v>
      </c>
      <c r="E33" s="168">
        <v>155</v>
      </c>
      <c r="F33" s="164">
        <v>46203</v>
      </c>
      <c r="G33" s="162"/>
      <c r="H33" s="155"/>
    </row>
    <row r="34" spans="1:9">
      <c r="A34" s="104"/>
      <c r="B34" s="31" t="s">
        <v>120</v>
      </c>
      <c r="C34" s="79">
        <v>0</v>
      </c>
      <c r="D34" s="158">
        <v>44565</v>
      </c>
      <c r="E34" s="168">
        <v>24</v>
      </c>
      <c r="F34" s="164">
        <v>46203</v>
      </c>
      <c r="G34" s="162"/>
      <c r="H34" s="155"/>
    </row>
    <row r="35" spans="1:9">
      <c r="A35" s="104"/>
      <c r="B35" s="26" t="s">
        <v>121</v>
      </c>
      <c r="C35" s="79">
        <v>0</v>
      </c>
      <c r="D35" s="158">
        <v>44566</v>
      </c>
      <c r="E35" s="168">
        <v>11</v>
      </c>
      <c r="F35" s="164">
        <v>46203</v>
      </c>
      <c r="G35" s="162"/>
      <c r="H35" s="155"/>
    </row>
    <row r="36" spans="1:9" ht="15.75" thickBot="1">
      <c r="A36" s="104"/>
      <c r="B36" s="26" t="s">
        <v>122</v>
      </c>
      <c r="C36" s="159">
        <v>0</v>
      </c>
      <c r="D36" s="160">
        <v>44564</v>
      </c>
      <c r="E36" s="169">
        <v>100</v>
      </c>
      <c r="F36" s="165">
        <v>46203</v>
      </c>
      <c r="G36" s="162"/>
      <c r="H36" s="155"/>
    </row>
    <row r="37" spans="1:9" s="5" customFormat="1" ht="36" hidden="1" customHeight="1" outlineLevel="1">
      <c r="A37" s="8" t="s">
        <v>5</v>
      </c>
      <c r="B37" s="107"/>
      <c r="C37" s="107"/>
      <c r="D37" s="107"/>
      <c r="E37" s="109"/>
      <c r="F37" s="109"/>
      <c r="G37" s="107"/>
      <c r="H37" s="108"/>
      <c r="I37" s="6"/>
    </row>
    <row r="38" spans="1:9" s="5" customFormat="1" ht="36" hidden="1" customHeight="1" outlineLevel="1">
      <c r="A38" s="8" t="s">
        <v>4</v>
      </c>
      <c r="B38" s="109"/>
      <c r="C38" s="109"/>
      <c r="D38" s="109"/>
      <c r="E38" s="109"/>
      <c r="F38" s="109"/>
      <c r="G38" s="109"/>
      <c r="H38" s="110"/>
      <c r="I38" s="6"/>
    </row>
    <row r="39" spans="1:9" s="5" customFormat="1" ht="24" hidden="1" customHeight="1" outlineLevel="1">
      <c r="A39" s="8" t="s">
        <v>6</v>
      </c>
      <c r="B39" s="109"/>
      <c r="C39" s="109"/>
      <c r="D39" s="109"/>
      <c r="E39" s="109"/>
      <c r="F39" s="109"/>
      <c r="G39" s="109"/>
      <c r="H39" s="110"/>
      <c r="I39" s="6"/>
    </row>
    <row r="40" spans="1:9" s="5" customFormat="1" ht="24" hidden="1" customHeight="1" outlineLevel="1">
      <c r="A40" s="8" t="s">
        <v>7</v>
      </c>
      <c r="B40" s="109"/>
      <c r="C40" s="109"/>
      <c r="D40" s="109"/>
      <c r="E40" s="109"/>
      <c r="F40" s="109"/>
      <c r="G40" s="109"/>
      <c r="H40" s="110"/>
      <c r="I40" s="6"/>
    </row>
    <row r="41" spans="1:9" s="5" customFormat="1" ht="36" hidden="1" customHeight="1" outlineLevel="1">
      <c r="A41" s="8" t="s">
        <v>8</v>
      </c>
      <c r="B41" s="109"/>
      <c r="C41" s="109"/>
      <c r="D41" s="109"/>
      <c r="E41" s="109"/>
      <c r="F41" s="109"/>
      <c r="G41" s="109"/>
      <c r="H41" s="110"/>
      <c r="I41" s="6"/>
    </row>
    <row r="42" spans="1:9" s="5" customFormat="1" ht="36.75" hidden="1" customHeight="1" outlineLevel="1">
      <c r="A42" s="8" t="s">
        <v>9</v>
      </c>
      <c r="B42" s="109"/>
      <c r="C42" s="109"/>
      <c r="D42" s="109"/>
      <c r="E42" s="109"/>
      <c r="F42" s="109"/>
      <c r="G42" s="109"/>
      <c r="H42" s="110"/>
      <c r="I42" s="6"/>
    </row>
    <row r="43" spans="1:9" ht="25.5" hidden="1" customHeight="1" outlineLevel="1" thickBot="1">
      <c r="A43" s="43" t="s">
        <v>10</v>
      </c>
      <c r="B43" s="109"/>
      <c r="C43" s="109"/>
      <c r="D43" s="109"/>
      <c r="E43" s="109"/>
      <c r="F43" s="109"/>
      <c r="G43" s="109"/>
      <c r="H43" s="110"/>
      <c r="I43" t="s">
        <v>14</v>
      </c>
    </row>
    <row r="44" spans="1:9" ht="15.75" customHeight="1" collapsed="1" thickBot="1">
      <c r="A44" s="89" t="s">
        <v>38</v>
      </c>
      <c r="B44" s="90"/>
      <c r="C44" s="90"/>
      <c r="D44" s="90"/>
      <c r="E44" s="90"/>
      <c r="F44" s="90"/>
      <c r="G44" s="90"/>
      <c r="H44" s="91"/>
    </row>
    <row r="45" spans="1:9" ht="38.25">
      <c r="A45" s="103" t="s">
        <v>87</v>
      </c>
      <c r="B45" s="19" t="s">
        <v>123</v>
      </c>
      <c r="C45" s="183">
        <v>0</v>
      </c>
      <c r="D45" s="184">
        <v>44562</v>
      </c>
      <c r="E45" s="177">
        <v>0.8</v>
      </c>
      <c r="F45" s="178">
        <v>46203</v>
      </c>
      <c r="G45" s="30"/>
      <c r="H45" s="95"/>
    </row>
    <row r="46" spans="1:9" ht="25.5">
      <c r="A46" s="112"/>
      <c r="B46" s="20" t="s">
        <v>54</v>
      </c>
      <c r="C46" s="172">
        <v>0</v>
      </c>
      <c r="D46" s="185">
        <v>44564</v>
      </c>
      <c r="E46" s="179">
        <v>4</v>
      </c>
      <c r="F46" s="176">
        <v>46203</v>
      </c>
      <c r="G46" s="27"/>
      <c r="H46" s="96"/>
    </row>
    <row r="47" spans="1:9">
      <c r="A47" s="112"/>
      <c r="B47" s="20" t="s">
        <v>124</v>
      </c>
      <c r="C47" s="174">
        <v>0</v>
      </c>
      <c r="D47" s="185">
        <v>44565</v>
      </c>
      <c r="E47" s="180">
        <v>12</v>
      </c>
      <c r="F47" s="176">
        <v>46203</v>
      </c>
      <c r="G47" s="27"/>
      <c r="H47" s="96"/>
    </row>
    <row r="48" spans="1:9" ht="15.75" thickBot="1">
      <c r="A48" s="112"/>
      <c r="B48" s="20" t="s">
        <v>125</v>
      </c>
      <c r="C48" s="186">
        <v>0</v>
      </c>
      <c r="D48" s="187">
        <v>44566</v>
      </c>
      <c r="E48" s="181">
        <v>60</v>
      </c>
      <c r="F48" s="182">
        <v>46203</v>
      </c>
      <c r="G48" s="27"/>
      <c r="H48" s="96"/>
    </row>
    <row r="49" spans="1:9" s="5" customFormat="1" ht="35.25" hidden="1" customHeight="1" outlineLevel="1">
      <c r="A49" s="12" t="s">
        <v>11</v>
      </c>
      <c r="B49" s="99"/>
      <c r="C49" s="99"/>
      <c r="D49" s="99"/>
      <c r="E49" s="99"/>
      <c r="F49" s="99"/>
      <c r="G49" s="99"/>
      <c r="H49" s="100"/>
      <c r="I49" s="6"/>
    </row>
    <row r="50" spans="1:9" s="5" customFormat="1" ht="36" hidden="1" customHeight="1" outlineLevel="1">
      <c r="A50" s="12" t="s">
        <v>12</v>
      </c>
      <c r="B50" s="99"/>
      <c r="C50" s="99"/>
      <c r="D50" s="99"/>
      <c r="E50" s="99"/>
      <c r="F50" s="99"/>
      <c r="G50" s="99"/>
      <c r="H50" s="100"/>
      <c r="I50" s="6"/>
    </row>
    <row r="51" spans="1:9" s="5" customFormat="1" ht="36" hidden="1" customHeight="1" outlineLevel="1">
      <c r="A51" s="12" t="s">
        <v>16</v>
      </c>
      <c r="B51" s="99"/>
      <c r="C51" s="99"/>
      <c r="D51" s="99"/>
      <c r="E51" s="99"/>
      <c r="F51" s="99"/>
      <c r="G51" s="99"/>
      <c r="H51" s="100"/>
      <c r="I51" s="6"/>
    </row>
    <row r="52" spans="1:9" s="5" customFormat="1" ht="24.75" hidden="1" customHeight="1" outlineLevel="1">
      <c r="A52" s="12" t="s">
        <v>13</v>
      </c>
      <c r="B52" s="99"/>
      <c r="C52" s="99"/>
      <c r="D52" s="99"/>
      <c r="E52" s="99"/>
      <c r="F52" s="99"/>
      <c r="G52" s="99"/>
      <c r="H52" s="100"/>
      <c r="I52" s="6"/>
    </row>
    <row r="53" spans="1:9" ht="24.75" hidden="1" outlineLevel="1" thickBot="1">
      <c r="A53" s="44" t="s">
        <v>15</v>
      </c>
      <c r="B53" s="101"/>
      <c r="C53" s="101"/>
      <c r="D53" s="101"/>
      <c r="E53" s="101"/>
      <c r="F53" s="101"/>
      <c r="G53" s="101"/>
      <c r="H53" s="102"/>
    </row>
    <row r="54" spans="1:9" ht="15.75" collapsed="1" thickBot="1">
      <c r="A54" s="151" t="s">
        <v>34</v>
      </c>
      <c r="B54" s="152"/>
      <c r="C54" s="152"/>
      <c r="D54" s="152"/>
      <c r="E54" s="152"/>
      <c r="F54" s="152"/>
      <c r="G54" s="152"/>
      <c r="H54" s="153"/>
      <c r="I54" s="11"/>
    </row>
    <row r="55" spans="1:9" ht="58.5" customHeight="1">
      <c r="A55" s="144" t="s">
        <v>35</v>
      </c>
      <c r="B55" s="41" t="s">
        <v>75</v>
      </c>
      <c r="C55" s="170">
        <v>0</v>
      </c>
      <c r="D55" s="171">
        <v>44562</v>
      </c>
      <c r="E55" s="188">
        <v>10</v>
      </c>
      <c r="F55" s="178">
        <v>46203</v>
      </c>
      <c r="G55" s="39"/>
      <c r="H55" s="113" t="s">
        <v>93</v>
      </c>
    </row>
    <row r="56" spans="1:9" ht="72" customHeight="1" thickBot="1">
      <c r="A56" s="150"/>
      <c r="B56" s="42" t="s">
        <v>74</v>
      </c>
      <c r="C56" s="174">
        <v>0</v>
      </c>
      <c r="D56" s="175">
        <v>44563</v>
      </c>
      <c r="E56" s="181">
        <v>10</v>
      </c>
      <c r="F56" s="182">
        <v>46203</v>
      </c>
      <c r="G56" s="40"/>
      <c r="H56" s="115"/>
    </row>
    <row r="57" spans="1:9" ht="15.75" customHeight="1" thickBot="1">
      <c r="A57" s="89" t="s">
        <v>40</v>
      </c>
      <c r="B57" s="90"/>
      <c r="C57" s="90"/>
      <c r="D57" s="90"/>
      <c r="E57" s="90"/>
      <c r="F57" s="90"/>
      <c r="G57" s="90"/>
      <c r="H57" s="91"/>
    </row>
    <row r="58" spans="1:9">
      <c r="A58" s="92" t="s">
        <v>82</v>
      </c>
      <c r="B58" s="190" t="s">
        <v>126</v>
      </c>
      <c r="C58" s="193">
        <v>0</v>
      </c>
      <c r="D58" s="194">
        <v>44562</v>
      </c>
      <c r="E58" s="188">
        <v>2</v>
      </c>
      <c r="F58" s="178">
        <v>46203</v>
      </c>
      <c r="G58" s="28"/>
      <c r="H58" s="113" t="s">
        <v>79</v>
      </c>
    </row>
    <row r="59" spans="1:9">
      <c r="A59" s="111"/>
      <c r="B59" s="190" t="s">
        <v>119</v>
      </c>
      <c r="C59" s="172">
        <v>0</v>
      </c>
      <c r="D59" s="173">
        <v>44563</v>
      </c>
      <c r="E59" s="179">
        <v>30</v>
      </c>
      <c r="F59" s="176">
        <v>46203</v>
      </c>
      <c r="G59" s="189"/>
      <c r="H59" s="114"/>
    </row>
    <row r="60" spans="1:9">
      <c r="A60" s="93"/>
      <c r="B60" s="191" t="s">
        <v>55</v>
      </c>
      <c r="C60" s="172">
        <v>0</v>
      </c>
      <c r="D60" s="173">
        <v>44563</v>
      </c>
      <c r="E60" s="179">
        <v>10</v>
      </c>
      <c r="F60" s="176">
        <v>46203</v>
      </c>
      <c r="G60" s="29"/>
      <c r="H60" s="114"/>
    </row>
    <row r="61" spans="1:9" ht="15.75" thickBot="1">
      <c r="A61" s="93"/>
      <c r="B61" s="192" t="s">
        <v>127</v>
      </c>
      <c r="C61" s="174">
        <v>0</v>
      </c>
      <c r="D61" s="175">
        <v>44564</v>
      </c>
      <c r="E61" s="181">
        <v>5</v>
      </c>
      <c r="F61" s="182">
        <v>46203</v>
      </c>
      <c r="G61" s="27"/>
      <c r="H61" s="115"/>
    </row>
    <row r="62" spans="1:9" s="5" customFormat="1" ht="63.75" hidden="1" customHeight="1" outlineLevel="1">
      <c r="A62" s="21" t="s">
        <v>56</v>
      </c>
      <c r="B62" s="134"/>
      <c r="C62" s="107"/>
      <c r="D62" s="107"/>
      <c r="E62" s="107"/>
      <c r="F62" s="107"/>
      <c r="G62" s="107"/>
      <c r="H62" s="108"/>
      <c r="I62" s="6"/>
    </row>
    <row r="63" spans="1:9" s="5" customFormat="1" ht="25.5" hidden="1" customHeight="1" outlineLevel="1">
      <c r="A63" s="21" t="s">
        <v>57</v>
      </c>
      <c r="B63" s="135"/>
      <c r="C63" s="109"/>
      <c r="D63" s="109"/>
      <c r="E63" s="109"/>
      <c r="F63" s="109"/>
      <c r="G63" s="109"/>
      <c r="H63" s="110"/>
      <c r="I63" s="6"/>
    </row>
    <row r="64" spans="1:9" s="5" customFormat="1" ht="51.75" hidden="1" outlineLevel="1" thickBot="1">
      <c r="A64" s="21" t="s">
        <v>58</v>
      </c>
      <c r="B64" s="136"/>
      <c r="C64" s="137"/>
      <c r="D64" s="137"/>
      <c r="E64" s="137"/>
      <c r="F64" s="137"/>
      <c r="G64" s="137"/>
      <c r="H64" s="138"/>
      <c r="I64" s="6"/>
    </row>
    <row r="65" spans="1:9" s="5" customFormat="1" ht="18.75" customHeight="1" collapsed="1" thickBot="1">
      <c r="A65" s="89" t="s">
        <v>42</v>
      </c>
      <c r="B65" s="90"/>
      <c r="C65" s="90"/>
      <c r="D65" s="90"/>
      <c r="E65" s="94"/>
      <c r="F65" s="94"/>
      <c r="G65" s="90"/>
      <c r="H65" s="91"/>
      <c r="I65" s="14"/>
    </row>
    <row r="66" spans="1:9" ht="15" customHeight="1">
      <c r="A66" s="92" t="s">
        <v>83</v>
      </c>
      <c r="B66" s="190" t="s">
        <v>63</v>
      </c>
      <c r="C66" s="193">
        <v>0</v>
      </c>
      <c r="D66" s="194">
        <v>44562</v>
      </c>
      <c r="E66" s="188">
        <v>20</v>
      </c>
      <c r="F66" s="178">
        <v>46203</v>
      </c>
      <c r="G66" s="195"/>
      <c r="H66" s="125"/>
    </row>
    <row r="67" spans="1:9" ht="15" customHeight="1">
      <c r="A67" s="111"/>
      <c r="B67" s="190" t="s">
        <v>128</v>
      </c>
      <c r="C67" s="193">
        <v>0</v>
      </c>
      <c r="D67" s="194">
        <v>44562</v>
      </c>
      <c r="E67" s="179">
        <v>2500000</v>
      </c>
      <c r="F67" s="176">
        <v>46203</v>
      </c>
      <c r="G67" s="196"/>
      <c r="H67" s="126"/>
    </row>
    <row r="68" spans="1:9" ht="15" customHeight="1">
      <c r="A68" s="111"/>
      <c r="B68" s="190" t="s">
        <v>129</v>
      </c>
      <c r="C68" s="172">
        <v>0</v>
      </c>
      <c r="D68" s="173">
        <v>44562</v>
      </c>
      <c r="E68" s="198">
        <v>0.1</v>
      </c>
      <c r="F68" s="176">
        <v>46203</v>
      </c>
      <c r="G68" s="196"/>
      <c r="H68" s="126"/>
    </row>
    <row r="69" spans="1:9" ht="24">
      <c r="A69" s="111"/>
      <c r="B69" s="191" t="s">
        <v>130</v>
      </c>
      <c r="C69" s="172">
        <v>0</v>
      </c>
      <c r="D69" s="173">
        <v>44562</v>
      </c>
      <c r="E69" s="179">
        <v>13</v>
      </c>
      <c r="F69" s="176">
        <v>46203</v>
      </c>
      <c r="G69" s="196"/>
      <c r="H69" s="126"/>
    </row>
    <row r="70" spans="1:9" ht="24.75" thickBot="1">
      <c r="A70" s="111"/>
      <c r="B70" s="192" t="s">
        <v>131</v>
      </c>
      <c r="C70" s="174">
        <v>0</v>
      </c>
      <c r="D70" s="175">
        <v>44562</v>
      </c>
      <c r="E70" s="181">
        <v>450</v>
      </c>
      <c r="F70" s="182">
        <v>46203</v>
      </c>
      <c r="G70" s="197"/>
      <c r="H70" s="127"/>
    </row>
    <row r="71" spans="1:9" s="5" customFormat="1" ht="25.5" hidden="1" outlineLevel="1">
      <c r="A71" s="37" t="s">
        <v>59</v>
      </c>
      <c r="B71" s="116"/>
      <c r="C71" s="117"/>
      <c r="D71" s="117"/>
      <c r="E71" s="120"/>
      <c r="F71" s="120"/>
      <c r="G71" s="117"/>
      <c r="H71" s="118"/>
      <c r="I71" s="6"/>
    </row>
    <row r="72" spans="1:9" s="5" customFormat="1" ht="25.5" hidden="1" customHeight="1" outlineLevel="1">
      <c r="A72" s="37" t="s">
        <v>60</v>
      </c>
      <c r="B72" s="119"/>
      <c r="C72" s="120"/>
      <c r="D72" s="120"/>
      <c r="E72" s="120"/>
      <c r="F72" s="120"/>
      <c r="G72" s="120"/>
      <c r="H72" s="121"/>
      <c r="I72" s="6"/>
    </row>
    <row r="73" spans="1:9" s="5" customFormat="1" ht="25.5" hidden="1" outlineLevel="1">
      <c r="A73" s="37" t="s">
        <v>61</v>
      </c>
      <c r="B73" s="119"/>
      <c r="C73" s="120"/>
      <c r="D73" s="120"/>
      <c r="E73" s="120"/>
      <c r="F73" s="120"/>
      <c r="G73" s="120"/>
      <c r="H73" s="121"/>
      <c r="I73" s="6"/>
    </row>
    <row r="74" spans="1:9" ht="26.25" hidden="1" outlineLevel="1" thickBot="1">
      <c r="A74" s="38" t="s">
        <v>62</v>
      </c>
      <c r="B74" s="122"/>
      <c r="C74" s="123"/>
      <c r="D74" s="123"/>
      <c r="E74" s="123"/>
      <c r="F74" s="123"/>
      <c r="G74" s="123"/>
      <c r="H74" s="124"/>
    </row>
    <row r="75" spans="1:9" ht="16.5" collapsed="1" thickBot="1">
      <c r="A75" s="146" t="s">
        <v>41</v>
      </c>
      <c r="B75" s="147"/>
      <c r="C75" s="147"/>
      <c r="D75" s="147"/>
      <c r="E75" s="147"/>
      <c r="F75" s="147"/>
      <c r="G75" s="147"/>
      <c r="H75" s="148"/>
    </row>
    <row r="76" spans="1:9" ht="48" thickBot="1">
      <c r="A76" s="200" t="s">
        <v>88</v>
      </c>
      <c r="B76" s="190"/>
      <c r="C76" s="193"/>
      <c r="D76" s="194"/>
      <c r="E76" s="177"/>
      <c r="F76" s="178"/>
      <c r="G76" s="34"/>
      <c r="H76" s="53" t="s">
        <v>92</v>
      </c>
    </row>
    <row r="77" spans="1:9" ht="15" customHeight="1" thickBot="1">
      <c r="A77" s="89" t="s">
        <v>43</v>
      </c>
      <c r="B77" s="90"/>
      <c r="C77" s="90"/>
      <c r="D77" s="90"/>
      <c r="E77" s="90"/>
      <c r="F77" s="90"/>
      <c r="G77" s="90"/>
      <c r="H77" s="91"/>
    </row>
    <row r="78" spans="1:9">
      <c r="A78" s="92" t="s">
        <v>89</v>
      </c>
      <c r="B78" s="190" t="s">
        <v>132</v>
      </c>
      <c r="C78" s="193">
        <v>0</v>
      </c>
      <c r="D78" s="194">
        <v>44562</v>
      </c>
      <c r="E78" s="177">
        <v>0.75</v>
      </c>
      <c r="F78" s="178">
        <v>46203</v>
      </c>
      <c r="G78" s="25"/>
      <c r="H78" s="105" t="s">
        <v>72</v>
      </c>
    </row>
    <row r="79" spans="1:9">
      <c r="A79" s="111"/>
      <c r="B79" s="191" t="s">
        <v>133</v>
      </c>
      <c r="C79" s="172">
        <v>0</v>
      </c>
      <c r="D79" s="173">
        <v>44563</v>
      </c>
      <c r="E79" s="199">
        <v>0.75</v>
      </c>
      <c r="F79" s="176">
        <v>46203</v>
      </c>
      <c r="G79" s="26"/>
      <c r="H79" s="106"/>
    </row>
    <row r="80" spans="1:9">
      <c r="A80" s="111"/>
      <c r="B80" s="191" t="s">
        <v>66</v>
      </c>
      <c r="C80" s="172">
        <v>0</v>
      </c>
      <c r="D80" s="173">
        <v>44564</v>
      </c>
      <c r="E80" s="172">
        <v>1380</v>
      </c>
      <c r="F80" s="176">
        <v>46203</v>
      </c>
      <c r="G80" s="26"/>
      <c r="H80" s="106"/>
    </row>
    <row r="81" spans="1:9">
      <c r="A81" s="93"/>
      <c r="B81" s="191" t="s">
        <v>67</v>
      </c>
      <c r="C81" s="172">
        <v>0</v>
      </c>
      <c r="D81" s="173">
        <v>44565</v>
      </c>
      <c r="E81" s="179">
        <v>1200</v>
      </c>
      <c r="F81" s="176">
        <v>46203</v>
      </c>
      <c r="G81" s="27"/>
      <c r="H81" s="106"/>
    </row>
    <row r="82" spans="1:9">
      <c r="A82" s="93"/>
      <c r="B82" s="191" t="s">
        <v>134</v>
      </c>
      <c r="C82" s="172">
        <v>0</v>
      </c>
      <c r="D82" s="173">
        <v>44566</v>
      </c>
      <c r="E82" s="172">
        <v>150</v>
      </c>
      <c r="F82" s="176">
        <v>46203</v>
      </c>
      <c r="G82" s="23"/>
      <c r="H82" s="106"/>
    </row>
    <row r="83" spans="1:9" s="5" customFormat="1" ht="17.25" customHeight="1" thickBot="1">
      <c r="A83" s="139"/>
      <c r="B83" s="192" t="s">
        <v>68</v>
      </c>
      <c r="C83" s="174">
        <v>0</v>
      </c>
      <c r="D83" s="175">
        <v>44567</v>
      </c>
      <c r="E83" s="181">
        <v>37</v>
      </c>
      <c r="F83" s="182">
        <v>46203</v>
      </c>
      <c r="G83" s="24"/>
      <c r="H83" s="140"/>
      <c r="I83" s="6"/>
    </row>
    <row r="84" spans="1:9" s="5" customFormat="1" ht="38.25" hidden="1" customHeight="1" outlineLevel="1">
      <c r="A84" s="21" t="s">
        <v>69</v>
      </c>
      <c r="B84" s="134"/>
      <c r="C84" s="107"/>
      <c r="D84" s="107"/>
      <c r="E84" s="107"/>
      <c r="F84" s="107"/>
      <c r="G84" s="107"/>
      <c r="H84" s="108"/>
      <c r="I84" s="6"/>
    </row>
    <row r="85" spans="1:9" s="5" customFormat="1" ht="25.5" hidden="1" customHeight="1" outlineLevel="1">
      <c r="A85" s="21" t="s">
        <v>17</v>
      </c>
      <c r="B85" s="135"/>
      <c r="C85" s="109"/>
      <c r="D85" s="109"/>
      <c r="E85" s="109"/>
      <c r="F85" s="109"/>
      <c r="G85" s="109"/>
      <c r="H85" s="110"/>
      <c r="I85" s="6"/>
    </row>
    <row r="86" spans="1:9" s="5" customFormat="1" ht="25.5" hidden="1" customHeight="1" outlineLevel="1">
      <c r="A86" s="21" t="s">
        <v>18</v>
      </c>
      <c r="B86" s="135"/>
      <c r="C86" s="109"/>
      <c r="D86" s="109"/>
      <c r="E86" s="109"/>
      <c r="F86" s="109"/>
      <c r="G86" s="109"/>
      <c r="H86" s="110"/>
      <c r="I86" s="6"/>
    </row>
    <row r="87" spans="1:9" s="5" customFormat="1" ht="26.25" hidden="1" customHeight="1" outlineLevel="1" thickBot="1">
      <c r="A87" s="21" t="s">
        <v>19</v>
      </c>
      <c r="B87" s="135"/>
      <c r="C87" s="109"/>
      <c r="D87" s="109"/>
      <c r="E87" s="109"/>
      <c r="F87" s="109"/>
      <c r="G87" s="109"/>
      <c r="H87" s="110"/>
      <c r="I87" s="6"/>
    </row>
    <row r="88" spans="1:9" ht="16.5" collapsed="1" thickBot="1">
      <c r="A88" s="89" t="s">
        <v>44</v>
      </c>
      <c r="B88" s="90"/>
      <c r="C88" s="90"/>
      <c r="D88" s="90"/>
      <c r="E88" s="90"/>
      <c r="F88" s="90"/>
      <c r="G88" s="90"/>
      <c r="H88" s="91"/>
    </row>
    <row r="89" spans="1:9">
      <c r="A89" s="92" t="s">
        <v>90</v>
      </c>
      <c r="B89" s="190" t="s">
        <v>135</v>
      </c>
      <c r="C89" s="183">
        <v>0</v>
      </c>
      <c r="D89" s="184">
        <v>44562</v>
      </c>
      <c r="E89" s="201">
        <v>0.75</v>
      </c>
      <c r="F89" s="178">
        <v>46203</v>
      </c>
      <c r="G89" s="25"/>
      <c r="H89" s="105"/>
    </row>
    <row r="90" spans="1:9" ht="24">
      <c r="A90" s="111"/>
      <c r="B90" s="191" t="s">
        <v>30</v>
      </c>
      <c r="C90" s="172">
        <v>0</v>
      </c>
      <c r="D90" s="185">
        <v>44563</v>
      </c>
      <c r="E90" s="172">
        <v>6</v>
      </c>
      <c r="F90" s="176">
        <v>46203</v>
      </c>
      <c r="G90" s="26"/>
      <c r="H90" s="106"/>
    </row>
    <row r="91" spans="1:9">
      <c r="A91" s="111"/>
      <c r="B91" s="191" t="s">
        <v>136</v>
      </c>
      <c r="C91" s="172">
        <v>0</v>
      </c>
      <c r="D91" s="185">
        <v>44564</v>
      </c>
      <c r="E91" s="172">
        <v>372</v>
      </c>
      <c r="F91" s="176">
        <v>46203</v>
      </c>
      <c r="G91" s="26"/>
      <c r="H91" s="106"/>
    </row>
    <row r="92" spans="1:9" ht="27.75" customHeight="1">
      <c r="A92" s="111"/>
      <c r="B92" s="191" t="s">
        <v>137</v>
      </c>
      <c r="C92" s="172">
        <v>0</v>
      </c>
      <c r="D92" s="185">
        <v>44565</v>
      </c>
      <c r="E92" s="179">
        <v>31</v>
      </c>
      <c r="F92" s="176">
        <v>46203</v>
      </c>
      <c r="G92" s="26"/>
      <c r="H92" s="106"/>
    </row>
    <row r="93" spans="1:9">
      <c r="A93" s="93"/>
      <c r="B93" s="191" t="s">
        <v>138</v>
      </c>
      <c r="C93" s="172">
        <v>0</v>
      </c>
      <c r="D93" s="185">
        <v>44566</v>
      </c>
      <c r="E93" s="179">
        <v>1550</v>
      </c>
      <c r="F93" s="176">
        <v>46203</v>
      </c>
      <c r="G93" s="26"/>
      <c r="H93" s="106"/>
    </row>
    <row r="94" spans="1:9" ht="18" customHeight="1" thickBot="1">
      <c r="A94" s="93"/>
      <c r="B94" s="192" t="s">
        <v>139</v>
      </c>
      <c r="C94" s="186">
        <v>0</v>
      </c>
      <c r="D94" s="187">
        <v>44566</v>
      </c>
      <c r="E94" s="186">
        <v>12000</v>
      </c>
      <c r="F94" s="182">
        <v>46203</v>
      </c>
      <c r="G94" s="22"/>
      <c r="H94" s="106"/>
    </row>
    <row r="95" spans="1:9" s="5" customFormat="1" ht="25.5" hidden="1" customHeight="1" outlineLevel="1">
      <c r="A95" s="21" t="s">
        <v>20</v>
      </c>
      <c r="B95" s="141"/>
      <c r="C95" s="109"/>
      <c r="D95" s="109"/>
      <c r="E95" s="109"/>
      <c r="F95" s="109"/>
      <c r="G95" s="142"/>
      <c r="H95" s="143"/>
      <c r="I95" s="6"/>
    </row>
    <row r="96" spans="1:9" s="5" customFormat="1" ht="25.5" hidden="1" customHeight="1" outlineLevel="1">
      <c r="A96" s="21" t="s">
        <v>21</v>
      </c>
      <c r="B96" s="135"/>
      <c r="C96" s="109"/>
      <c r="D96" s="109"/>
      <c r="E96" s="109"/>
      <c r="F96" s="109"/>
      <c r="G96" s="109"/>
      <c r="H96" s="110"/>
      <c r="I96" s="6"/>
    </row>
    <row r="97" spans="1:9" s="5" customFormat="1" ht="39" hidden="1" customHeight="1" outlineLevel="1">
      <c r="A97" s="21" t="s">
        <v>22</v>
      </c>
      <c r="B97" s="135"/>
      <c r="C97" s="109"/>
      <c r="D97" s="109"/>
      <c r="E97" s="109"/>
      <c r="F97" s="109"/>
      <c r="G97" s="109"/>
      <c r="H97" s="110"/>
      <c r="I97" s="6"/>
    </row>
    <row r="98" spans="1:9" s="5" customFormat="1" ht="25.5" hidden="1" customHeight="1" outlineLevel="1">
      <c r="A98" s="21" t="s">
        <v>23</v>
      </c>
      <c r="B98" s="135"/>
      <c r="C98" s="109"/>
      <c r="D98" s="109"/>
      <c r="E98" s="109"/>
      <c r="F98" s="109"/>
      <c r="G98" s="109"/>
      <c r="H98" s="110"/>
      <c r="I98" s="6"/>
    </row>
    <row r="99" spans="1:9" s="5" customFormat="1" ht="25.5" hidden="1" customHeight="1" outlineLevel="1">
      <c r="A99" s="21" t="s">
        <v>64</v>
      </c>
      <c r="B99" s="135"/>
      <c r="C99" s="109"/>
      <c r="D99" s="109"/>
      <c r="E99" s="109"/>
      <c r="F99" s="109"/>
      <c r="G99" s="109"/>
      <c r="H99" s="110"/>
      <c r="I99" s="6"/>
    </row>
    <row r="100" spans="1:9" s="5" customFormat="1" ht="26.25" hidden="1" customHeight="1" outlineLevel="1">
      <c r="A100" s="21" t="s">
        <v>65</v>
      </c>
      <c r="B100" s="135"/>
      <c r="C100" s="109"/>
      <c r="D100" s="109"/>
      <c r="E100" s="109"/>
      <c r="F100" s="109"/>
      <c r="G100" s="109"/>
      <c r="H100" s="110"/>
      <c r="I100" s="6"/>
    </row>
    <row r="101" spans="1:9" ht="25.5" hidden="1" customHeight="1" outlineLevel="1" thickBot="1">
      <c r="A101" s="21" t="s">
        <v>24</v>
      </c>
      <c r="B101" s="136"/>
      <c r="C101" s="137"/>
      <c r="D101" s="137"/>
      <c r="E101" s="137"/>
      <c r="F101" s="137"/>
      <c r="G101" s="137"/>
      <c r="H101" s="138"/>
    </row>
    <row r="102" spans="1:9" ht="16.5" collapsed="1" thickBot="1">
      <c r="A102" s="89" t="s">
        <v>45</v>
      </c>
      <c r="B102" s="90"/>
      <c r="C102" s="94"/>
      <c r="D102" s="94"/>
      <c r="E102" s="94"/>
      <c r="F102" s="94"/>
      <c r="G102" s="90"/>
      <c r="H102" s="91"/>
    </row>
    <row r="103" spans="1:9" ht="24">
      <c r="A103" s="92" t="s">
        <v>91</v>
      </c>
      <c r="B103" s="190" t="s">
        <v>140</v>
      </c>
      <c r="C103" s="204">
        <v>0</v>
      </c>
      <c r="D103" s="207">
        <v>44562</v>
      </c>
      <c r="E103" s="204">
        <v>60</v>
      </c>
      <c r="F103" s="178">
        <v>46387</v>
      </c>
      <c r="G103" s="210"/>
      <c r="H103" s="105" t="s">
        <v>72</v>
      </c>
    </row>
    <row r="104" spans="1:9" ht="27.75" customHeight="1">
      <c r="A104" s="93"/>
      <c r="B104" s="190" t="s">
        <v>141</v>
      </c>
      <c r="C104" s="205">
        <v>0</v>
      </c>
      <c r="D104" s="208">
        <v>44563</v>
      </c>
      <c r="E104" s="205">
        <v>3</v>
      </c>
      <c r="F104" s="176">
        <v>46387</v>
      </c>
      <c r="G104" s="211"/>
      <c r="H104" s="106"/>
    </row>
    <row r="105" spans="1:9" ht="27.75" customHeight="1">
      <c r="A105" s="93"/>
      <c r="B105" s="191" t="s">
        <v>70</v>
      </c>
      <c r="C105" s="205">
        <v>0</v>
      </c>
      <c r="D105" s="208">
        <v>44563</v>
      </c>
      <c r="E105" s="205">
        <v>3</v>
      </c>
      <c r="F105" s="176">
        <v>46387</v>
      </c>
      <c r="G105" s="212"/>
      <c r="H105" s="106"/>
    </row>
    <row r="106" spans="1:9" ht="27.75" customHeight="1">
      <c r="A106" s="93"/>
      <c r="B106" s="191" t="s">
        <v>71</v>
      </c>
      <c r="C106" s="205">
        <v>0</v>
      </c>
      <c r="D106" s="208">
        <v>44564</v>
      </c>
      <c r="E106" s="205">
        <v>3</v>
      </c>
      <c r="F106" s="176">
        <v>46387</v>
      </c>
      <c r="G106" s="213"/>
      <c r="H106" s="106"/>
    </row>
    <row r="107" spans="1:9" ht="27.75" customHeight="1">
      <c r="A107" s="93"/>
      <c r="B107" s="202" t="s">
        <v>142</v>
      </c>
      <c r="C107" s="205">
        <v>0</v>
      </c>
      <c r="D107" s="208">
        <v>44565</v>
      </c>
      <c r="E107" s="205">
        <v>1</v>
      </c>
      <c r="F107" s="176">
        <v>46387</v>
      </c>
      <c r="G107" s="213"/>
      <c r="H107" s="106"/>
    </row>
    <row r="108" spans="1:9" s="5" customFormat="1" ht="36" customHeight="1" thickBot="1">
      <c r="A108" s="139"/>
      <c r="B108" s="203" t="s">
        <v>143</v>
      </c>
      <c r="C108" s="206">
        <v>0</v>
      </c>
      <c r="D108" s="209">
        <v>44566</v>
      </c>
      <c r="E108" s="206">
        <v>50</v>
      </c>
      <c r="F108" s="182">
        <v>46387</v>
      </c>
      <c r="G108" s="73"/>
      <c r="H108" s="140"/>
      <c r="I108" s="6"/>
    </row>
    <row r="109" spans="1:9" s="5" customFormat="1" ht="48" hidden="1" customHeight="1" outlineLevel="1">
      <c r="A109" s="7" t="s">
        <v>25</v>
      </c>
      <c r="B109" s="134"/>
      <c r="C109" s="109"/>
      <c r="D109" s="109"/>
      <c r="E109" s="109"/>
      <c r="F109" s="109"/>
      <c r="G109" s="107"/>
      <c r="H109" s="108"/>
      <c r="I109" s="6"/>
    </row>
    <row r="110" spans="1:9" s="5" customFormat="1" ht="35.25" hidden="1" customHeight="1" outlineLevel="1">
      <c r="A110" s="7" t="s">
        <v>26</v>
      </c>
      <c r="B110" s="135"/>
      <c r="C110" s="109"/>
      <c r="D110" s="109"/>
      <c r="E110" s="109"/>
      <c r="F110" s="109"/>
      <c r="G110" s="109"/>
      <c r="H110" s="110"/>
      <c r="I110" s="6"/>
    </row>
    <row r="111" spans="1:9" s="5" customFormat="1" ht="36" hidden="1" customHeight="1" outlineLevel="1">
      <c r="A111" s="7" t="s">
        <v>27</v>
      </c>
      <c r="B111" s="135"/>
      <c r="C111" s="109"/>
      <c r="D111" s="109"/>
      <c r="E111" s="109"/>
      <c r="F111" s="109"/>
      <c r="G111" s="109"/>
      <c r="H111" s="110"/>
      <c r="I111" s="6"/>
    </row>
    <row r="112" spans="1:9" s="5" customFormat="1" ht="36" hidden="1" customHeight="1" outlineLevel="1">
      <c r="A112" s="7" t="s">
        <v>28</v>
      </c>
      <c r="B112" s="135"/>
      <c r="C112" s="109"/>
      <c r="D112" s="109"/>
      <c r="E112" s="109"/>
      <c r="F112" s="109"/>
      <c r="G112" s="109"/>
      <c r="H112" s="110"/>
      <c r="I112" s="6"/>
    </row>
    <row r="113" spans="1:9" s="5" customFormat="1" ht="36" hidden="1" customHeight="1" outlineLevel="1" thickBot="1">
      <c r="A113" s="7" t="s">
        <v>29</v>
      </c>
      <c r="B113" s="136"/>
      <c r="C113" s="137"/>
      <c r="D113" s="137"/>
      <c r="E113" s="137"/>
      <c r="F113" s="137"/>
      <c r="G113" s="137"/>
      <c r="H113" s="138"/>
      <c r="I113" s="6"/>
    </row>
    <row r="114" spans="1:9" collapsed="1"/>
  </sheetData>
  <mergeCells count="41">
    <mergeCell ref="H6:H7"/>
    <mergeCell ref="A55:A56"/>
    <mergeCell ref="H55:H56"/>
    <mergeCell ref="A54:H54"/>
    <mergeCell ref="H15:H21"/>
    <mergeCell ref="B22:H28"/>
    <mergeCell ref="A30:A36"/>
    <mergeCell ref="H30:H36"/>
    <mergeCell ref="A6:A11"/>
    <mergeCell ref="A1:H1"/>
    <mergeCell ref="A5:H5"/>
    <mergeCell ref="A12:H12"/>
    <mergeCell ref="B109:H113"/>
    <mergeCell ref="B62:H64"/>
    <mergeCell ref="A78:A83"/>
    <mergeCell ref="H78:H83"/>
    <mergeCell ref="B84:H87"/>
    <mergeCell ref="A89:A94"/>
    <mergeCell ref="H89:H94"/>
    <mergeCell ref="B95:H101"/>
    <mergeCell ref="A103:A108"/>
    <mergeCell ref="H103:H108"/>
    <mergeCell ref="A75:H75"/>
    <mergeCell ref="A29:H29"/>
    <mergeCell ref="A102:H102"/>
    <mergeCell ref="A77:H77"/>
    <mergeCell ref="A88:H88"/>
    <mergeCell ref="A14:H14"/>
    <mergeCell ref="H45:H48"/>
    <mergeCell ref="A15:A21"/>
    <mergeCell ref="B49:H53"/>
    <mergeCell ref="B37:H43"/>
    <mergeCell ref="A66:A70"/>
    <mergeCell ref="A45:A48"/>
    <mergeCell ref="H58:H61"/>
    <mergeCell ref="B71:H74"/>
    <mergeCell ref="H66:H70"/>
    <mergeCell ref="A57:H57"/>
    <mergeCell ref="A58:A61"/>
    <mergeCell ref="A65:H65"/>
    <mergeCell ref="A44:H44"/>
  </mergeCells>
  <conditionalFormatting sqref="B13">
    <cfRule type="cellIs" dxfId="1" priority="62" stopIfTrue="1" operator="equal">
      <formula>#N/A</formula>
    </cfRule>
  </conditionalFormatting>
  <conditionalFormatting sqref="B55:B56">
    <cfRule type="cellIs" dxfId="0" priority="19" stopIfTrue="1" operator="equal">
      <formula>#N/A</formula>
    </cfRule>
  </conditionalFormatting>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CL revu</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MOREAU  Frederic</dc:creator>
  <cp:lastModifiedBy>Patrick RANDRIANETSY</cp:lastModifiedBy>
  <cp:lastPrinted>2021-03-29T13:54:36Z</cp:lastPrinted>
  <dcterms:created xsi:type="dcterms:W3CDTF">2021-02-17T08:27:28Z</dcterms:created>
  <dcterms:modified xsi:type="dcterms:W3CDTF">2025-10-17T06:34:26Z</dcterms:modified>
</cp:coreProperties>
</file>